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7\Пояснительная записка_2026-2029\"/>
    </mc:Choice>
  </mc:AlternateContent>
  <bookViews>
    <workbookView xWindow="0" yWindow="0" windowWidth="28800" windowHeight="12225"/>
  </bookViews>
  <sheets>
    <sheet name="Свод" sheetId="3" r:id="rId1"/>
  </sheets>
  <externalReferences>
    <externalReference r:id="rId2"/>
    <externalReference r:id="rId3"/>
    <externalReference r:id="rId4"/>
  </externalReferences>
  <definedNames>
    <definedName name="__IntlFixup" hidden="1">TRUE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AccessDatabase" hidden="1">"C:\My Documents\vlad\Var_2\can270398v2t05.mdb"</definedName>
    <definedName name="anscount" hidden="1">1</definedName>
    <definedName name="AS2DocOpenMode" hidden="1">"AS2DocumentBrowse"</definedName>
    <definedName name="cc" hidden="1">{"'Лист1'!$A$1:$W$63"}</definedName>
    <definedName name="ddd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nd_Bal_11">#REF!</definedName>
    <definedName name="End_Bal_13">#REF!</definedName>
    <definedName name="End_Bal_15">#REF!</definedName>
    <definedName name="End_Bal_20">#REF!</definedName>
    <definedName name="End_Bal_22">#REF!</definedName>
    <definedName name="End_Bal_30">#REF!</definedName>
    <definedName name="End_Bal_31">#REF!</definedName>
    <definedName name="End_Bal_38">#REF!</definedName>
    <definedName name="End_Bal_43">#REF!</definedName>
    <definedName name="End_Bal_44">#REF!</definedName>
    <definedName name="End_Bal_5_1">#REF!</definedName>
    <definedName name="End_Bal_5_11">#REF!</definedName>
    <definedName name="End_Bal_5_13">#REF!</definedName>
    <definedName name="End_Bal_6">#REF!</definedName>
    <definedName name="End_Bal_7">#REF!</definedName>
    <definedName name="Full_Print_11">#REF!</definedName>
    <definedName name="Full_Print_13">#REF!</definedName>
    <definedName name="Full_Print_15">#REF!</definedName>
    <definedName name="Full_Print_20">#REF!</definedName>
    <definedName name="Full_Print_22">#REF!</definedName>
    <definedName name="Full_Print_30">#REF!</definedName>
    <definedName name="Full_Print_31">#REF!</definedName>
    <definedName name="Full_Print_38">#REF!</definedName>
    <definedName name="Full_Print_43">#REF!</definedName>
    <definedName name="Full_Print_44">#REF!</definedName>
    <definedName name="Full_Print_5_1">#REF!</definedName>
    <definedName name="Full_Print_5_11">#REF!</definedName>
    <definedName name="Full_Print_5_13">#REF!</definedName>
    <definedName name="Full_Print_6">#REF!</definedName>
    <definedName name="Full_Print_7">#REF!</definedName>
    <definedName name="ghg" hidden="1">{#N/A,#N/A,FALSE,"Себестоимсть-97"}</definedName>
    <definedName name="HTML_CodePage" hidden="1">1251</definedName>
    <definedName name="HTML_Control" hidden="1">{"'Лист1'!$A$1:$W$63"}</definedName>
    <definedName name="HTML_Description" hidden="1">""</definedName>
    <definedName name="HTML_Email" hidden="1">""</definedName>
    <definedName name="HTML_Header" hidden="1">"Лист1"</definedName>
    <definedName name="HTML_LastUpdate" hidden="1">"18.10.01"</definedName>
    <definedName name="HTML_LineAfter" hidden="1">FALSE</definedName>
    <definedName name="HTML_LineBefore" hidden="1">FALSE</definedName>
    <definedName name="HTML_Name" hidden="1">"Федецкий И.И."</definedName>
    <definedName name="HTML_OBDlg2" hidden="1">TRUE</definedName>
    <definedName name="HTML_OBDlg4" hidden="1">TRUE</definedName>
    <definedName name="HTML_OS" hidden="1">0</definedName>
    <definedName name="HTML_PathFile" hidden="1">"D:\Мои документы\СТАТЬИ\MyHTML.htm"</definedName>
    <definedName name="HTML_Title" hidden="1">"Климатические зоны Томской области"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nterest_Rate">#REF!</definedName>
    <definedName name="Interest_Rate_11">#REF!</definedName>
    <definedName name="Interest_Rate_13">#REF!</definedName>
    <definedName name="Interest_Rate_15">#REF!</definedName>
    <definedName name="Interest_Rate_20">#REF!</definedName>
    <definedName name="Interest_Rate_22">#REF!</definedName>
    <definedName name="Interest_Rate_30">#REF!</definedName>
    <definedName name="Interest_Rate_31">#REF!</definedName>
    <definedName name="Interest_Rate_38">#REF!</definedName>
    <definedName name="Interest_Rate_43">#REF!</definedName>
    <definedName name="Interest_Rate_44">#REF!</definedName>
    <definedName name="Interest_Rate_5_1">#REF!</definedName>
    <definedName name="Interest_Rate_5_11">#REF!</definedName>
    <definedName name="Interest_Rate_5_13">#REF!</definedName>
    <definedName name="Interest_Rate_6">#REF!</definedName>
    <definedName name="Interest_Rate_7">#REF!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jhghg" hidden="1">{"ГРЭС надз",#N/A,FALSE,"Исх"}</definedName>
    <definedName name="Last_Row">IF([0]!Values_Entered,Header_Row+[0]!Number_of_Payments,Header_Row)</definedName>
    <definedName name="Last_Row_1_17">IF([0]!Values_Entered_1_17,Header_Row_1+[0]!Number_of_Payments_1_17,Header_Row_1)</definedName>
    <definedName name="Last_Row_11">IF([0]!Values_Entered_11,Header_Row_11+[0]!Number_of_Payments_11,Header_Row_11)</definedName>
    <definedName name="Last_Row_13">IF([0]!Values_Entered_13,Header_Row_13+[0]!Number_of_Payments_13,Header_Row_13)</definedName>
    <definedName name="Last_Row_15">IF([0]!Values_Entered_15,Header_Row_15+[0]!Number_of_Payments_15,Header_Row_15)</definedName>
    <definedName name="Last_Row_17">IF([0]!Values_Entered_17,Header_Row_17+[0]!Number_of_Payments_17,Header_Row_17)</definedName>
    <definedName name="Last_Row_19">IF([0]!Values_Entered_19,Header_Row_19+[0]!Number_of_Payments_19,Header_Row_19)</definedName>
    <definedName name="Last_Row_2_17">IF([0]!Values_Entered_2_17,Header_Row_2+[0]!Number_of_Payments_2_17,Header_Row_2)</definedName>
    <definedName name="Last_Row_20">IF([0]!Values_Entered_20,Header_Row_20+[0]!Number_of_Payments_20,Header_Row_20)</definedName>
    <definedName name="Last_Row_22">IF([0]!Values_Entered_22,Header_Row_22+[0]!Number_of_Payments_22,Header_Row_22)</definedName>
    <definedName name="Last_Row_23">IF([0]!Values_Entered_23,Header_Row_23+[0]!Number_of_Payments_23,Header_Row_23)</definedName>
    <definedName name="Last_Row_24">IF([0]!Values_Entered_24,Header_Row_24+[0]!Number_of_Payments_24,Header_Row_24)</definedName>
    <definedName name="Last_Row_27">IF([0]!Values_Entered_27,Header_Row_27+[0]!Number_of_Payments_27,Header_Row_27)</definedName>
    <definedName name="Last_Row_29">IF([0]!Values_Entered_29,Header_Row_29+[0]!Number_of_Payments_29,Header_Row_29)</definedName>
    <definedName name="Last_Row_3">IF([0]!Values_Entered_3,Header_Row_3+[0]!Number_of_Payments_3,Header_Row_3)</definedName>
    <definedName name="Last_Row_3_1">IF([0]!Values_Entered_3_1,Header_Row_3+[0]!Number_of_Payments_3_1,Header_Row_3)</definedName>
    <definedName name="Last_Row_3_11">IF([0]!Values_Entered_3_11,Header_Row_3_11+[0]!Number_of_Payments_3_11,Header_Row_3_11)</definedName>
    <definedName name="Last_Row_3_13">IF([0]!Values_Entered_3_13,Header_Row_3_13+[0]!Number_of_Payments_3_13,Header_Row_3_13)</definedName>
    <definedName name="Last_Row_3_19">IF([0]!Values_Entered_3_19,Header_Row_3_19+[0]!Number_of_Payments_3_19,Header_Row_3_19)</definedName>
    <definedName name="Last_Row_3_2">IF([0]!Values_Entered_3_2,Header_Row_3_2+[0]!Number_of_Payments_3_2,Header_Row_3_2)</definedName>
    <definedName name="Last_Row_3_20">IF([0]!Values_Entered_3_20,Header_Row_3_20+[0]!Number_of_Payments_3_20,Header_Row_3_20)</definedName>
    <definedName name="Last_Row_3_21">IF([0]!Values_Entered_3_21,Header_Row_3_21+[0]!Number_of_Payments_3_21,Header_Row_3_21)</definedName>
    <definedName name="Last_Row_3_23">IF([0]!Values_Entered_3_23,Header_Row_3_23+[0]!Number_of_Payments_3_23,Header_Row_3_23)</definedName>
    <definedName name="Last_Row_3_6">IF([0]!Values_Entered_3_6,Header_Row_3+[0]!Number_of_Payments_3_6,Header_Row_3)</definedName>
    <definedName name="Last_Row_3_7">IF([0]!Values_Entered_3_7,Header_Row_3_7+[0]!Number_of_Payments_3_7,Header_Row_3_7)</definedName>
    <definedName name="Last_Row_30">IF([0]!Values_Entered_30,Header_Row_30+[0]!Number_of_Payments_30,Header_Row_30)</definedName>
    <definedName name="Last_Row_31">IF([0]!Values_Entered_31,Header_Row_31+[0]!Number_of_Payments_31,Header_Row_31)</definedName>
    <definedName name="Last_Row_38">IF([0]!Values_Entered_38,Header_Row_38+[0]!Number_of_Payments_38,Header_Row_38)</definedName>
    <definedName name="Last_Row_39">IF([0]!Values_Entered_39,Header_Row_39+[0]!Number_of_Payments_39,Header_Row_39)</definedName>
    <definedName name="Last_Row_4">IF([0]!Values_Entered_4,Header_Row_4+[0]!Number_of_Payments_4,Header_Row_4)</definedName>
    <definedName name="Last_Row_4_1">IF([0]!Values_Entered_4_1,Header_Row_4+[0]!Number_of_Payments_4_1,Header_Row_4)</definedName>
    <definedName name="Last_Row_4_11">IF([0]!Values_Entered_4_11,Header_Row_4_11+[0]!Number_of_Payments_4_11,Header_Row_4_11)</definedName>
    <definedName name="Last_Row_4_13">IF([0]!Values_Entered_4_13,Header_Row_4_13+[0]!Number_of_Payments_4_13,Header_Row_4_13)</definedName>
    <definedName name="Last_Row_4_19">IF([0]!Values_Entered_4_19,Header_Row_4_19+[0]!Number_of_Payments_4_19,Header_Row_4_19)</definedName>
    <definedName name="Last_Row_4_2">IF([0]!Values_Entered_4_2,Header_Row_4_2+[0]!Number_of_Payments_4_2,Header_Row_4_2)</definedName>
    <definedName name="Last_Row_4_20">IF([0]!Values_Entered_4_20,Header_Row_4_20+[0]!Number_of_Payments_4_20,Header_Row_4_20)</definedName>
    <definedName name="Last_Row_4_21">IF([0]!Values_Entered_4_21,Header_Row_4_21+[0]!Number_of_Payments_4_21,Header_Row_4_21)</definedName>
    <definedName name="Last_Row_4_23">IF([0]!Values_Entered_4_23,Header_Row_4_23+[0]!Number_of_Payments_4_23,Header_Row_4_23)</definedName>
    <definedName name="Last_Row_4_6">IF([0]!Values_Entered_4_6,Header_Row_4+[0]!Number_of_Payments_4_6,Header_Row_4)</definedName>
    <definedName name="Last_Row_4_7">IF([0]!Values_Entered_4_7,Header_Row_4_7+[0]!Number_of_Payments_4_7,Header_Row_4_7)</definedName>
    <definedName name="Last_Row_5">IF([0]!Values_Entered_5,Header_Row_5+[0]!Number_of_Payments_5,Header_Row_5)</definedName>
    <definedName name="Last_Row_5_1">IF([0]!Values_Entered_5_1,Header_Row_5_1+[0]!Number_of_Payments_5_1,Header_Row_5_1)</definedName>
    <definedName name="Last_Row_5_11">IF([0]!Values_Entered_5_11,Header_Row_5_11+[0]!Number_of_Payments_5_11,Header_Row_5_11)</definedName>
    <definedName name="Last_Row_5_13">IF([0]!Values_Entered_5_13,Header_Row_5_13+[0]!Number_of_Payments_5_13,Header_Row_5_13)</definedName>
    <definedName name="Last_Row_5_2">IF([0]!Values_Entered_5_2,Header_Row_5_2+[0]!Number_of_Payments_5_2,Header_Row_5_2)</definedName>
    <definedName name="Last_Row_5_21">IF([0]!Values_Entered_5_21,Header_Row_5_21+[0]!Number_of_Payments_5_21,Header_Row_5_21)</definedName>
    <definedName name="Last_Row_5_6">IF([0]!Values_Entered_5_6,Header_Row_5_1+[0]!Number_of_Payments_5_6,Header_Row_5_1)</definedName>
    <definedName name="Last_Row_5_7">IF([0]!Values_Entered_5_7,Header_Row_5_7+[0]!Number_of_Payments_5_7,Header_Row_5_7)</definedName>
    <definedName name="Last_Row_6">IF([0]!Values_Entered_6,Header_Row_6+[0]!Number_of_Payments_6,Header_Row_6)</definedName>
    <definedName name="Last_Row_7">IF([0]!Values_Entered_7,Header_Row_7+[0]!Number_of_Payments_7,Header_Row_7)</definedName>
    <definedName name="limcount" hidden="1">1</definedName>
    <definedName name="Loan_Amount">#REF!</definedName>
    <definedName name="Loan_Amount_11">#REF!</definedName>
    <definedName name="Loan_Amount_13">#REF!</definedName>
    <definedName name="Loan_Amount_15">#REF!</definedName>
    <definedName name="Loan_Amount_20">#REF!</definedName>
    <definedName name="Loan_Amount_22">#REF!</definedName>
    <definedName name="Loan_Amount_30">#REF!</definedName>
    <definedName name="Loan_Amount_31">#REF!</definedName>
    <definedName name="Loan_Amount_38">#REF!</definedName>
    <definedName name="Loan_Amount_43">#REF!</definedName>
    <definedName name="Loan_Amount_44">#REF!</definedName>
    <definedName name="Loan_Amount_5_1">#REF!</definedName>
    <definedName name="Loan_Amount_5_11">#REF!</definedName>
    <definedName name="Loan_Amount_5_13">#REF!</definedName>
    <definedName name="Loan_Amount_6">#REF!</definedName>
    <definedName name="Loan_Amount_7">#REF!</definedName>
    <definedName name="Loan_Start">#REF!</definedName>
    <definedName name="Loan_Start_11">#REF!</definedName>
    <definedName name="Loan_Start_13">#REF!</definedName>
    <definedName name="Loan_Start_15">#REF!</definedName>
    <definedName name="Loan_Start_20">#REF!</definedName>
    <definedName name="Loan_Start_22">#REF!</definedName>
    <definedName name="Loan_Start_30">#REF!</definedName>
    <definedName name="Loan_Start_31">#REF!</definedName>
    <definedName name="Loan_Start_38">#REF!</definedName>
    <definedName name="Loan_Start_43">#REF!</definedName>
    <definedName name="Loan_Start_44">#REF!</definedName>
    <definedName name="Loan_Start_5_1">#REF!</definedName>
    <definedName name="Loan_Start_5_11">#REF!</definedName>
    <definedName name="Loan_Start_5_13">#REF!</definedName>
    <definedName name="Loan_Start_6">#REF!</definedName>
    <definedName name="Loan_Start_7">#REF!</definedName>
    <definedName name="Loan_Years">#REF!</definedName>
    <definedName name="Loan_Years_11">#REF!</definedName>
    <definedName name="Loan_Years_13">#REF!</definedName>
    <definedName name="Loan_Years_15">#REF!</definedName>
    <definedName name="Loan_Years_20">#REF!</definedName>
    <definedName name="Loan_Years_22">#REF!</definedName>
    <definedName name="Loan_Years_30">#REF!</definedName>
    <definedName name="Loan_Years_31">#REF!</definedName>
    <definedName name="Loan_Years_38">#REF!</definedName>
    <definedName name="Loan_Years_43">#REF!</definedName>
    <definedName name="Loan_Years_44">#REF!</definedName>
    <definedName name="Loan_Years_5_1">#REF!</definedName>
    <definedName name="Loan_Years_5_11">#REF!</definedName>
    <definedName name="Loan_Years_5_13">#REF!</definedName>
    <definedName name="Loan_Years_6">#REF!</definedName>
    <definedName name="Loan_Years_7">#REF!</definedName>
    <definedName name="mmm" hidden="1">{#N/A,#N/A,FALSE,"Себестоимсть-97"}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umber_of_Payments">MATCH(0.01,End_Bal,-1)+1</definedName>
    <definedName name="Number_of_Payments_1_17">MATCH(0.01,End_Bal_1,-1)+1</definedName>
    <definedName name="Number_of_Payments_11">MATCH(0.01,[0]!End_Bal_11,-1)+1</definedName>
    <definedName name="Number_of_Payments_13">MATCH(0.01,[0]!End_Bal_13,-1)+1</definedName>
    <definedName name="Number_of_Payments_15">MATCH(0.01,[0]!End_Bal_15,-1)+1</definedName>
    <definedName name="Number_of_Payments_17">MATCH(0.01,End_Bal_17,-1)+1</definedName>
    <definedName name="Number_of_Payments_19">MATCH(0.01,End_Bal_19,-1)+1</definedName>
    <definedName name="Number_of_Payments_2_17">MATCH(0.01,End_Bal_2,-1)+1</definedName>
    <definedName name="Number_of_Payments_20">MATCH(0.01,[0]!End_Bal_20,-1)+1</definedName>
    <definedName name="Number_of_Payments_22">MATCH(0.01,[0]!End_Bal_22,-1)+1</definedName>
    <definedName name="Number_of_Payments_23">MATCH(0.01,End_Bal_23,-1)+1</definedName>
    <definedName name="Number_of_Payments_24">MATCH(0.01,End_Bal_24,-1)+1</definedName>
    <definedName name="Number_of_Payments_27">MATCH(0.01,End_Bal_27,-1)+1</definedName>
    <definedName name="Number_of_Payments_29">MATCH(0.01,End_Bal_29,-1)+1</definedName>
    <definedName name="Number_of_Payments_3">MATCH(0.01,End_Bal_3,-1)+1</definedName>
    <definedName name="Number_of_Payments_3_1">MATCH(0.01,End_Bal_3,-1)+1</definedName>
    <definedName name="Number_of_Payments_3_11">MATCH(0.01,End_Bal_3_11,-1)+1</definedName>
    <definedName name="Number_of_Payments_3_13">MATCH(0.01,End_Bal_3_13,-1)+1</definedName>
    <definedName name="Number_of_Payments_3_19">MATCH(0.01,End_Bal_3_19,-1)+1</definedName>
    <definedName name="Number_of_Payments_3_2">MATCH(0.01,End_Bal_3_2,-1)+1</definedName>
    <definedName name="Number_of_Payments_3_20">MATCH(0.01,End_Bal_3_20,-1)+1</definedName>
    <definedName name="Number_of_Payments_3_21">MATCH(0.01,End_Bal_3_21,-1)+1</definedName>
    <definedName name="Number_of_Payments_3_23">MATCH(0.01,End_Bal_3_23,-1)+1</definedName>
    <definedName name="Number_of_Payments_3_6">MATCH(0.01,End_Bal_3,-1)+1</definedName>
    <definedName name="Number_of_Payments_3_7">MATCH(0.01,End_Bal_3_7,-1)+1</definedName>
    <definedName name="Number_of_Payments_30">MATCH(0.01,[0]!End_Bal_30,-1)+1</definedName>
    <definedName name="Number_of_Payments_31">MATCH(0.01,[0]!End_Bal_31,-1)+1</definedName>
    <definedName name="Number_of_Payments_38">MATCH(0.01,[0]!End_Bal_38,-1)+1</definedName>
    <definedName name="Number_of_Payments_39">MATCH(0.01,End_Bal_39,-1)+1</definedName>
    <definedName name="Number_of_Payments_4">MATCH(0.01,End_Bal_4,-1)+1</definedName>
    <definedName name="Number_of_Payments_4_1">MATCH(0.01,End_Bal_4,-1)+1</definedName>
    <definedName name="Number_of_Payments_4_11">MATCH(0.01,End_Bal_4_11,-1)+1</definedName>
    <definedName name="Number_of_Payments_4_13">MATCH(0.01,End_Bal_4_13,-1)+1</definedName>
    <definedName name="Number_of_Payments_4_19">MATCH(0.01,End_Bal_4_19,-1)+1</definedName>
    <definedName name="Number_of_Payments_4_2">MATCH(0.01,End_Bal_4_2,-1)+1</definedName>
    <definedName name="Number_of_Payments_4_20">MATCH(0.01,End_Bal_4_20,-1)+1</definedName>
    <definedName name="Number_of_Payments_4_21">MATCH(0.01,End_Bal_4_21,-1)+1</definedName>
    <definedName name="Number_of_Payments_4_23">MATCH(0.01,End_Bal_4_23,-1)+1</definedName>
    <definedName name="Number_of_Payments_4_6">MATCH(0.01,End_Bal_4,-1)+1</definedName>
    <definedName name="Number_of_Payments_4_7">MATCH(0.01,End_Bal_4_7,-1)+1</definedName>
    <definedName name="Number_of_Payments_5">MATCH(0.01,End_Bal_5,-1)+1</definedName>
    <definedName name="Number_of_Payments_5_1">MATCH(0.01,[0]!End_Bal_5_1,-1)+1</definedName>
    <definedName name="Number_of_Payments_5_11">MATCH(0.01,[0]!End_Bal_5_11,-1)+1</definedName>
    <definedName name="Number_of_Payments_5_13">MATCH(0.01,[0]!End_Bal_5_13,-1)+1</definedName>
    <definedName name="Number_of_Payments_5_2">MATCH(0.01,End_Bal_5_2,-1)+1</definedName>
    <definedName name="Number_of_Payments_5_21">MATCH(0.01,End_Bal_5_21,-1)+1</definedName>
    <definedName name="Number_of_Payments_5_6">MATCH(0.01,[0]!End_Bal_5_1,-1)+1</definedName>
    <definedName name="Number_of_Payments_5_7">MATCH(0.01,End_Bal_5_7,-1)+1</definedName>
    <definedName name="Number_of_Payments_6">MATCH(0.01,[0]!End_Bal_6,-1)+1</definedName>
    <definedName name="Number_of_Payments_7">MATCH(0.01,[0]!End_Bal_7,-1)+1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'[1]16'!$E$15:$I$16,'[1]16'!$E$18:$I$20,'[1]16'!$E$23:$I$23,'[1]16'!$E$26:$I$26,'[1]16'!$E$29:$I$29,'[1]16'!$E$32:$I$32,'[1]16'!$E$35:$I$35,'[1]16'!$B$34,'[1]16'!$B$37</definedName>
    <definedName name="P1_SCOPE_17_PRT" hidden="1">#REF!,#REF!,#REF!,#REF!,#REF!,#REF!,#REF!,#REF!</definedName>
    <definedName name="P1_SCOPE_4_PRT" hidden="1">'[1]4'!$F$23:$I$23,'[1]4'!$F$25:$I$25,'[1]4'!$F$27:$I$31,'[1]4'!$K$14:$N$20,'[1]4'!$K$23:$N$23,'[1]4'!$K$25:$N$25,'[1]4'!$K$27:$N$31,'[1]4'!$P$14:$S$20,'[1]4'!$P$23:$S$23</definedName>
    <definedName name="P1_SCOPE_5_PRT" hidden="1">'[1]5'!$F$23:$I$23,'[1]5'!$F$25:$I$25,'[1]5'!$F$27:$I$31,'[1]5'!$K$14:$N$21,'[1]5'!$K$23:$N$23,'[1]5'!$K$25:$N$25,'[1]5'!$K$27:$N$31,'[1]5'!$P$14:$S$21,'[1]5'!$P$23:$S$23</definedName>
    <definedName name="P1_SCOPE_F1_PRT" hidden="1">'[1]Ф-1 (для АО-энерго)'!$D$74:$E$84,'[1]Ф-1 (для АО-энерго)'!$D$71:$E$72,'[1]Ф-1 (для АО-энерго)'!$D$66:$E$69,'[1]Ф-1 (для АО-энерго)'!$D$61:$E$64</definedName>
    <definedName name="P1_SCOPE_F2_PRT" hidden="1">'[1]Ф-2 (для АО-энерго)'!$G$56,'[1]Ф-2 (для АО-энерго)'!$E$55:$E$56,'[1]Ф-2 (для АО-энерго)'!$F$55:$G$55,'[1]Ф-2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[1]перекрестка!$H$15:$H$19,[1]перекрестка!$H$21:$H$25,[1]перекрестка!$J$14:$J$25,[1]перекрестка!$K$15:$K$19,[1]перекрестка!$K$21:$K$25</definedName>
    <definedName name="P1_SCOPE_SV_LD" hidden="1">#REF!,#REF!,#REF!,#REF!,#REF!,#REF!,#REF!</definedName>
    <definedName name="P1_SCOPE_SV_LD1" hidden="1">[1]свод!$E$70:$M$79,[1]свод!$E$81:$M$81,[1]свод!$E$83:$M$88,[1]свод!$E$90:$M$90,[1]свод!$E$92:$M$96,[1]свод!$E$98:$M$98,[1]свод!$E$101:$M$102</definedName>
    <definedName name="P1_SCOPE_SV_PRT" hidden="1">[1]свод!$E$18:$I$19,[1]свод!$E$23:$H$26,[1]свод!$E$28:$I$29,[1]свод!$E$32:$I$36,[1]свод!$E$38:$I$40,[1]свод!$E$42:$I$53,[1]свод!$E$55:$I$56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2?Data" hidden="1">#REF!,#REF!,#REF!,#REF!,#REF!,#REF!,#REF!,#REF!,#REF!,#REF!,#REF!,#REF!</definedName>
    <definedName name="P1_T12?L3.1.x" hidden="1">#REF!,#REF!,#REF!,#REF!,#REF!,#REF!,#REF!,#REF!</definedName>
    <definedName name="P1_T12?L3.x" hidden="1">#REF!,#REF!,#REF!,#REF!,#REF!,#REF!,#REF!,#REF!</definedName>
    <definedName name="P1_T12?unit?ГА" hidden="1">#REF!,#REF!,#REF!,#REF!,#REF!,#REF!,#REF!,#REF!</definedName>
    <definedName name="P1_T12?unit?ТРУБ" hidden="1">#REF!,#REF!,#REF!,#REF!,#REF!,#REF!,#REF!,#REF!</definedName>
    <definedName name="P1_T13?unit?РУБ.ТМКБ" hidden="1">#REF!,#REF!,#REF!,#REF!,#REF!,#REF!,#REF!,#REF!</definedName>
    <definedName name="P1_T13?unit?ТМКБ" hidden="1">#REF!,#REF!,#REF!,#REF!,#REF!,#REF!,#REF!,#REF!</definedName>
    <definedName name="P1_T13?unit?ТРУБ" hidden="1">#REF!,#REF!,#REF!,#REF!,#REF!,#REF!,#REF!,#REF!</definedName>
    <definedName name="P1_T16_Protect" hidden="1">'[2]16'!$G$10:$K$14,'[2]16'!$G$17:$K$17,'[2]16'!$G$20:$K$20,'[2]16'!$G$23:$K$23,'[2]16'!$G$26:$K$26,'[2]16'!$G$29:$K$29,'[2]16'!$G$33:$K$34,'[2]16'!$G$38:$K$40</definedName>
    <definedName name="P1_T17.1_Protect" hidden="1">#REF!,#REF!,#REF!,#REF!,#REF!,#REF!,#REF!,#REF!</definedName>
    <definedName name="P1_T18.2_Protect" hidden="1">'[2]18.2'!$F$12:$J$19,'[2]18.2'!$F$22:$J$25,'[2]18.2'!$B$28:$J$30,'[2]18.2'!$F$32:$J$32,'[2]18.2'!$B$34:$J$36,'[2]18.2'!$F$40:$J$45,'[2]18.2'!$F$52:$J$52</definedName>
    <definedName name="P1_T2.1?unit?РУБ.ТНТ">#REF!,#REF!,#REF!,#REF!,#REF!,#REF!,#REF!</definedName>
    <definedName name="P1_T2.1_Protect" hidden="1">#REF!,#REF!,#REF!,#REF!,#REF!,#REF!,#REF!,#REF!</definedName>
    <definedName name="P1_T2.2?Data">#REF!,#REF!,#REF!,#REF!,#REF!,#REF!,#REF!,#REF!</definedName>
    <definedName name="P1_T2.2?unit?РУБ.ТНТ">#REF!,#REF!,#REF!,#REF!,#REF!,#REF!,#REF!</definedName>
    <definedName name="P1_T2.2_Protect" hidden="1">#REF!,#REF!,#REF!,#REF!,#REF!,#REF!,#REF!,#REF!</definedName>
    <definedName name="P1_T2_1_Protect" hidden="1">#REF!,#REF!,#REF!,#REF!,#REF!,#REF!,#REF!,#REF!</definedName>
    <definedName name="P1_T2_2_Protect" hidden="1">#REF!,#REF!,#REF!,#REF!,#REF!,#REF!,#REF!,#REF!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2?Data">#REF!,#REF!,#REF!,#REF!,#REF!,#REF!,#REF!,#REF!</definedName>
    <definedName name="P1_T4_Protect" hidden="1">'[2]4'!$G$20:$J$20,'[2]4'!$G$22:$J$22,'[2]4'!$G$24:$J$28,'[2]4'!$L$11:$O$17,'[2]4'!$L$20:$O$20,'[2]4'!$L$22:$O$22,'[2]4'!$L$24:$O$28,'[2]4'!$Q$11:$T$17,'[2]4'!$Q$20:$T$20</definedName>
    <definedName name="P1_T5_Protect" hidden="1">#REF!,#REF!,#REF!,#REF!,#REF!,#REF!,#REF!,#REF!,#REF!</definedName>
    <definedName name="P1_T6_Protect" hidden="1">'[2]6'!$D$46:$H$55,'[2]6'!$J$46:$N$55,'[2]6'!$D$57:$H$59,'[2]6'!$J$57:$N$59,'[2]6'!$B$10:$B$19,'[2]6'!$D$10:$H$19,'[2]6'!$J$10:$N$19,'[2]6'!$D$21:$H$23,'[2]6'!$J$21:$N$23</definedName>
    <definedName name="P10_T1_Protect" hidden="1">[2]перекрестка!$F$42:$H$46,[2]перекрестка!$F$49:$G$49,[2]перекрестка!$F$50:$H$54,[2]перекрестка!$F$55:$G$55,[2]перекрестка!$F$56:$H$60</definedName>
    <definedName name="P10_T12?L3.1.x" hidden="1">#REF!,#REF!,#REF!,#REF!,#REF!,#REF!,#REF!,[0]!P1_T12?L3.1.x</definedName>
    <definedName name="P10_T12?L3.x" hidden="1">#REF!,#REF!,#REF!,#REF!,#REF!,#REF!,#REF!,[0]!P1_T12?L3.x</definedName>
    <definedName name="P10_T12?unit?ГА" hidden="1">#REF!,#REF!,#REF!,#REF!,#REF!,#REF!,#REF!,#REF!</definedName>
    <definedName name="P10_T12?unit?ТРУБ" hidden="1">#REF!,#REF!,#REF!,#REF!,#REF!,#REF!,#REF!,#REF!</definedName>
    <definedName name="P10_T16?item_ext?ЧЕЛ" hidden="1">#REF!,#REF!,#REF!,#REF!,#REF!,#REF!,#REF!,#REF!</definedName>
    <definedName name="P10_T16?unit?ТРУБ" hidden="1">#REF!,#REF!,#REF!,#REF!,#REF!,#REF!,#REF!,#REF!</definedName>
    <definedName name="P10_T16?unit?ЧЕЛ" hidden="1">#REF!,#REF!,#REF!,#REF!,#REF!,#REF!,#REF!,#REF!</definedName>
    <definedName name="P11_T1_Protect" hidden="1">[2]перекрестка!$F$62:$H$66,[2]перекрестка!$F$68:$H$72,[2]перекрестка!$F$74:$H$78,[2]перекрестка!$F$80:$H$84,[2]перекрестка!$F$89:$G$89</definedName>
    <definedName name="P11_T12?unit?ГА" hidden="1">#REF!,[0]!P1_T12?unit?ГА,P2_T12?unit?ГА,P3_T12?unit?ГА,P4_T12?unit?ГА,P5_T12?unit?ГА,P6_T12?unit?ГА,P7_T12?unit?ГА,P8_T12?unit?ГА</definedName>
    <definedName name="P11_T12?unit?ТРУБ" hidden="1">#REF!,#REF!,[0]!P1_T12?unit?ТРУБ,P2_T12?unit?ТРУБ,P3_T12?unit?ТРУБ,P4_T12?unit?ТРУБ,P5_T12?unit?ТРУБ,P6_T12?unit?ТРУБ</definedName>
    <definedName name="P11_T16?item_ext?ЧЕЛ" hidden="1">#REF!,#REF!,#REF!,#REF!,#REF!,#REF!,#REF!,#REF!</definedName>
    <definedName name="P11_T16?unit?ТРУБ" hidden="1">#REF!,#REF!,#REF!,#REF!,#REF!,#REF!,#REF!,#REF!</definedName>
    <definedName name="P11_T16?unit?ЧЕЛ" hidden="1">#REF!,#REF!,#REF!,#REF!,#REF!,#REF!,#REF!,#REF!</definedName>
    <definedName name="P12_T1_Protect" hidden="1">[2]перекрестка!$F$90:$H$94,[2]перекрестка!$F$95:$G$95,[2]перекрестка!$F$96:$H$100,[2]перекрестка!$F$102:$H$106,[2]перекрестка!$F$108:$H$112</definedName>
    <definedName name="P12_T16?item_ext?ЧЕЛ" hidden="1">#REF!,#REF!,#REF!,#REF!,#REF!,#REF!,#REF!</definedName>
    <definedName name="P12_T16?unit?ТРУБ" hidden="1">#REF!,#REF!,#REF!,#REF!,#REF!,#REF!,#REF!,#REF!</definedName>
    <definedName name="P12_T16?unit?ЧЕЛ" hidden="1">#REF!,#REF!,#REF!,#REF!,#REF!,#REF!,#REF!,#REF!</definedName>
    <definedName name="P12_T28_Protection">P1_T28_Protection,P2_T28_Protection,P3_T28_Protection,P4_T28_Protection,P5_T28_Protection,P6_T28_Protection,P7_T28_Protection,P8_T28_Protection</definedName>
    <definedName name="P13_T1_Protect" hidden="1">[2]перекрестка!$F$114:$H$118,[2]перекрестка!$F$120:$H$124,[2]перекрестка!$F$127:$G$127,[2]перекрестка!$F$128:$H$132,[2]перекрестка!$F$133:$G$133</definedName>
    <definedName name="P13_T16?item_ext?ЧЕЛ" hidden="1">#REF!,#REF!,#REF!,#REF!,#REF!,#REF!,#REF!,#REF!</definedName>
    <definedName name="P13_T16?unit?ТРУБ" hidden="1">#REF!,#REF!,#REF!,#REF!,#REF!,#REF!,#REF!,#REF!</definedName>
    <definedName name="P13_T16?unit?ЧЕЛ" hidden="1">#REF!,#REF!,#REF!,#REF!,#REF!,#REF!,#REF!,#REF!</definedName>
    <definedName name="P14_T1_Protect" hidden="1">[2]перекрестка!$F$134:$H$138,[2]перекрестка!$F$140:$H$144,[2]перекрестка!$F$146:$H$150,[2]перекрестка!$F$152:$H$156,[2]перекрестка!$F$158:$H$162</definedName>
    <definedName name="P14_T16?item_ext?ЧЕЛ" hidden="1">#REF!,#REF!,#REF!,#REF!,#REF!,#REF!,#REF!,#REF!</definedName>
    <definedName name="P14_T16?unit?ТРУБ" hidden="1">#REF!,#REF!,#REF!,#REF!,#REF!,#REF!,#REF!,#REF!</definedName>
    <definedName name="P14_T16?unit?ЧЕЛ" hidden="1">#REF!,#REF!,#REF!,#REF!,#REF!,#REF!,#REF!,#REF!</definedName>
    <definedName name="P15_T1_Protect" hidden="1">[2]перекрестка!$J$158:$K$162,[2]перекрестка!$J$152:$K$156,[2]перекрестка!$J$146:$K$150,[2]перекрестка!$J$140:$K$144,[2]перекрестка!$J$11</definedName>
    <definedName name="P15_T16?item_ext?ЧЕЛ" hidden="1">#REF!,#REF!,#REF!,#REF!,#REF!,#REF!,#REF!,#REF!</definedName>
    <definedName name="P15_T16?unit?ТРУБ" hidden="1">#REF!,#REF!,#REF!,#REF!,#REF!,#REF!,#REF!,#REF!</definedName>
    <definedName name="P15_T16?unit?ЧЕЛ" hidden="1">#REF!,#REF!,#REF!,#REF!,#REF!,#REF!,#REF!,#REF!</definedName>
    <definedName name="P16_T1_Protect" hidden="1">[2]перекрестка!$J$12:$K$16,[2]перекрестка!$J$17,[2]перекрестка!$J$18:$K$22,[2]перекрестка!$J$24:$K$28,[2]перекрестка!$J$30:$K$34,[2]перекрестка!$F$23:$G$23</definedName>
    <definedName name="P16_T16?item_ext?ЧЕЛ" hidden="1">#REF!,#REF!,#REF!,#REF!,#REF!,#REF!,#REF!,#REF!</definedName>
    <definedName name="P16_T16?unit?ТРУБ" hidden="1">#REF!,#REF!,#REF!,#REF!,#REF!,#REF!,#REF!,#REF!</definedName>
    <definedName name="P16_T16?unit?ЧЕЛ" hidden="1">#REF!,#REF!,#REF!,#REF!,#REF!,#REF!,#REF!,#REF!</definedName>
    <definedName name="P17_T1_Protect" hidden="1">[2]перекрестка!$F$29:$G$29,[2]перекрестка!$F$61:$G$61,[2]перекрестка!$F$67:$G$67,[2]перекрестка!$F$101:$G$101,[2]перекрестка!$F$107:$G$107</definedName>
    <definedName name="P17_T16?item_ext?ЧЕЛ" hidden="1">#REF!,#REF!,#REF!,#REF!,#REF!,#REF!,#REF!,#REF!</definedName>
    <definedName name="P17_T16?unit?ТРУБ" hidden="1">#REF!,#REF!,#REF!,#REF!,#REF!,#REF!,#REF!,#REF!</definedName>
    <definedName name="P17_T16?unit?ЧЕЛ" hidden="1">#REF!,#REF!,#REF!,#REF!,#REF!,#REF!,#REF!,#REF!</definedName>
    <definedName name="P18_T1_Protect" hidden="1">[2]перекрестка!$F$139:$G$139,[2]перекрестка!$F$145:$G$145,[2]перекрестка!$J$36:$K$40,P1_T1_Protect,P2_T1_Protect,P3_T1_Protect,P4_T1_Protect</definedName>
    <definedName name="P18_T16?item_ext?ЧЕЛ" hidden="1">#REF!,#REF!,#REF!,#REF!,#REF!,#REF!,#REF!,#REF!</definedName>
    <definedName name="P18_T16?unit?ТРУБ" hidden="1">#REF!,#REF!,#REF!,#REF!,#REF!,#REF!,#REF!,#REF!</definedName>
    <definedName name="P18_T16?unit?ЧЕЛ" hidden="1">#REF!,#REF!,#REF!,#REF!,#REF!,#REF!,#REF!,#REF!</definedName>
    <definedName name="P19_T1_Protect" hidden="1">P5_T1_Protect,P6_T1_Protect,P7_T1_Protect,P8_T1_Protect,P9_T1_Protect,P10_T1_Protect,P11_T1_Protect,P12_T1_Protect,P13_T1_Protect,P14_T1_Protect</definedName>
    <definedName name="P19_T16?item_ext?ЧЕЛ" hidden="1">#REF!,#REF!,#REF!,#REF!,#REF!,#REF!,#REF!,#REF!</definedName>
    <definedName name="P19_T16?unit?ТРУБ" hidden="1">#REF!,#REF!,#REF!,#REF!,#REF!,#REF!,#REF!,#REF!</definedName>
    <definedName name="P19_T16?unit?ЧЕЛ" hidden="1">#REF!,#REF!,#REF!,#REF!,#REF!,#REF!,#REF!</definedName>
    <definedName name="P2_SCOPE_16_PRT" hidden="1">'[1]16'!$E$38:$I$38,'[1]16'!$E$41:$I$41,'[1]16'!$E$45:$I$47,'[1]16'!$E$49:$I$49,'[1]16'!$E$53:$I$54,'[1]16'!$E$56:$I$57,'[1]16'!$E$59:$I$59,'[1]16'!$E$9:$I$13</definedName>
    <definedName name="P2_SCOPE_4_PRT" hidden="1">'[1]4'!$P$25:$S$25,'[1]4'!$P$27:$S$31,'[1]4'!$U$14:$X$20,'[1]4'!$U$23:$X$23,'[1]4'!$U$25:$X$25,'[1]4'!$U$27:$X$31,'[1]4'!$Z$14:$AC$20,'[1]4'!$Z$23:$AC$23,'[1]4'!$Z$25:$AC$25</definedName>
    <definedName name="P2_SCOPE_5_PRT" hidden="1">'[1]5'!$P$25:$S$25,'[1]5'!$P$27:$S$31,'[1]5'!$U$14:$X$21,'[1]5'!$U$23:$X$23,'[1]5'!$U$25:$X$25,'[1]5'!$U$27:$X$31,'[1]5'!$Z$14:$AC$21,'[1]5'!$Z$23:$AC$23,'[1]5'!$Z$25:$AC$25</definedName>
    <definedName name="P2_SCOPE_F1_PRT" hidden="1">'[1]Ф-1 (для АО-энерго)'!$D$56:$E$59,'[1]Ф-1 (для АО-энерго)'!$D$34:$E$50,'[1]Ф-1 (для АО-энерго)'!$D$32:$E$32,'[1]Ф-1 (для АО-энерго)'!$D$23:$E$30</definedName>
    <definedName name="P2_SCOPE_F2_PRT" hidden="1">'[1]Ф-2 (для АО-энерго)'!$D$52:$G$54,'[1]Ф-2 (для АО-энерго)'!$C$21:$E$42,'[1]Ф-2 (для АО-энерго)'!$A$12:$E$12,'[1]Ф-2 (для АО-энерго)'!$C$8:$E$11</definedName>
    <definedName name="P2_SCOPE_PER_PRT" hidden="1">[1]перекрестка!$N$14:$N$25,[1]перекрестка!$N$27:$N$31,[1]перекрестка!$J$27:$K$31,[1]перекрестка!$F$27:$H$31,[1]перекрестка!$F$33:$H$37</definedName>
    <definedName name="P2_SCOPE_SV_PRT" hidden="1">[1]свод!$E$58:$I$63,[1]свод!$E$72:$I$79,[1]свод!$E$81:$I$81,[1]свод!$E$85:$H$88,[1]свод!$E$90:$I$90,[1]свод!$E$107:$I$112,[1]свод!$E$114:$I$117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12?Data" hidden="1">#REF!,#REF!,#REF!,#REF!,#REF!,#REF!,#REF!,#REF!,#REF!,#REF!,#REF!,#REF!</definedName>
    <definedName name="P2_T12?L3.1.x" hidden="1">#REF!,#REF!,#REF!,#REF!,#REF!,#REF!,#REF!,#REF!</definedName>
    <definedName name="P2_T12?L3.x" hidden="1">#REF!,#REF!,#REF!,#REF!,#REF!,#REF!,#REF!,#REF!</definedName>
    <definedName name="P2_T12?unit?ГА" hidden="1">#REF!,#REF!,#REF!,#REF!,#REF!,#REF!,#REF!,#REF!</definedName>
    <definedName name="P2_T12?unit?ТРУБ" hidden="1">#REF!,#REF!,#REF!,#REF!,#REF!,#REF!,#REF!,#REF!</definedName>
    <definedName name="P2_T13?unit?ТРУБ" hidden="1">#REF!,#REF!,#REF!,#REF!,#REF!,#REF!,#REF!,#REF!</definedName>
    <definedName name="P2_T16?item_ext?ЧЕЛ" hidden="1">#REF!,#REF!,#REF!,#REF!,#REF!,#REF!,#REF!,#REF!</definedName>
    <definedName name="P2_T16?unit?ТРУБ" hidden="1">#REF!,#REF!,#REF!,#REF!,#REF!,#REF!,#REF!,#REF!</definedName>
    <definedName name="P2_T16?unit?ЧЕЛ" hidden="1">#REF!,#REF!,#REF!,#REF!,#REF!,#REF!,#REF!</definedName>
    <definedName name="P2_T2.1_Protect" hidden="1">#REF!,#REF!,#REF!,#REF!,#REF!,#REF!,#REF!</definedName>
    <definedName name="P2_T2.2?Data">#REF!,#REF!,#REF!,#REF!,#REF!,#REF!,#REF!</definedName>
    <definedName name="P2_T2.2_Protect" hidden="1">#REF!,#REF!,#REF!,#REF!,#REF!,#REF!,#REF!,#REF!</definedName>
    <definedName name="P2_T2_1_Protect" hidden="1">#REF!,#REF!,#REF!,#REF!,#REF!,#REF!,#REF!,#REF!</definedName>
    <definedName name="P2_T2_2_Protect" hidden="1">#REF!,#REF!,#REF!,#REF!,#REF!,#REF!,#REF!,#REF!</definedName>
    <definedName name="P2_T4_Protect" hidden="1">'[2]4'!$Q$22:$T$22,'[2]4'!$Q$24:$T$28,'[2]4'!$V$24:$Y$28,'[2]4'!$V$22:$Y$22,'[2]4'!$V$20:$Y$20,'[2]4'!$V$11:$Y$17,'[2]4'!$AA$11:$AD$17,'[2]4'!$AA$20:$AD$20,'[2]4'!$AA$22:$AD$22</definedName>
    <definedName name="P2_T6_Protect" hidden="1">#REF!,#REF!,#REF!,#REF!,#REF!,#REF!,#REF!,#REF!,#REF!,#REF!</definedName>
    <definedName name="P20_T16?item_ext?ЧЕЛ" hidden="1">#REF!,#REF!,#REF!,#REF!,#REF!,#REF!,#REF!,#REF!</definedName>
    <definedName name="P20_T16?unit?ТРУБ" hidden="1">#REF!,#REF!,#REF!,#REF!,#REF!,#REF!,#REF!,#REF!</definedName>
    <definedName name="P20_T16?unit?ЧЕЛ" hidden="1">#REF!,#REF!,#REF!,#REF!,#REF!,#REF!,#REF!,#REF!</definedName>
    <definedName name="P21_T16?item_ext?ЧЕЛ" hidden="1">#REF!,#REF!,[0]!P1_T16?item_ext?ЧЕЛ,P2_T16?item_ext?ЧЕЛ,P3_T16?item_ext?ЧЕЛ,P4_T16?item_ext?ЧЕЛ,P5_T16?item_ext?ЧЕЛ</definedName>
    <definedName name="P21_T16?unit?ТРУБ" hidden="1">#REF!,#REF!,#REF!,#REF!,#REF!,#REF!,#REF!</definedName>
    <definedName name="P21_T16?unit?ЧЕЛ" hidden="1">#REF!,[0]!P1_T16?unit?ЧЕЛ,P2_T16?unit?ЧЕЛ,P3_T16?unit?ЧЕЛ,P4_T16?unit?ЧЕЛ,P5_T16?unit?ЧЕЛ,P6_T16?unit?ЧЕЛ,P7_T16?unit?ЧЕЛ,P8_T16?unit?ЧЕЛ</definedName>
    <definedName name="P22_T16?item_ext?ЧЕЛ" hidden="1">P6_T16?item_ext?ЧЕЛ,P7_T16?item_ext?ЧЕЛ,P8_T16?item_ext?ЧЕЛ,P9_T16?item_ext?ЧЕЛ,P10_T16?item_ext?ЧЕЛ,P11_T16?item_ext?ЧЕЛ,P12_T16?item_ext?ЧЕЛ</definedName>
    <definedName name="P22_T16?unit?ТРУБ" hidden="1">#REF!,#REF!,#REF!,#REF!,#REF!,#REF!,#REF!,#REF!</definedName>
    <definedName name="P22_T16?unit?ЧЕЛ" hidden="1">P9_T16?unit?ЧЕЛ,P10_T16?unit?ЧЕЛ,P11_T16?unit?ЧЕЛ,P12_T16?unit?ЧЕЛ,P13_T16?unit?ЧЕЛ,P14_T16?unit?ЧЕЛ,P15_T16?unit?ЧЕЛ,P16_T16?unit?ЧЕЛ</definedName>
    <definedName name="P23_T16?item_ext?ЧЕЛ" hidden="1">P13_T16?item_ext?ЧЕЛ,P14_T16?item_ext?ЧЕЛ,P15_T16?item_ext?ЧЕЛ,P16_T16?item_ext?ЧЕЛ,P17_T16?item_ext?ЧЕЛ,P18_T16?item_ext?ЧЕЛ,P19_T16?item_ext?ЧЕЛ</definedName>
    <definedName name="P23_T16?unit?ТРУБ" hidden="1">#REF!,#REF!,#REF!,#REF!,#REF!,#REF!,#REF!</definedName>
    <definedName name="P24_T16?unit?ТРУБ" hidden="1">#REF!,#REF!,#REF!,#REF!,#REF!,#REF!,#REF!,#REF!</definedName>
    <definedName name="P25_T16?unit?ТРУБ" hidden="1">#REF!,#REF!,#REF!,#REF!,#REF!,#REF!,#REF!,#REF!</definedName>
    <definedName name="P26_T16?unit?ТРУБ" hidden="1">#REF!,#REF!,#REF!,#REF!,#REF!,#REF!,#REF!,#REF!</definedName>
    <definedName name="P27_T16?unit?ТРУБ" hidden="1">#REF!,[0]!P1_T16?unit?ТРУБ,P2_T16?unit?ТРУБ,P3_T16?unit?ТРУБ,P4_T16?unit?ТРУБ,P5_T16?unit?ТРУБ,P6_T16?unit?ТРУБ,P7_T16?unit?ТРУБ</definedName>
    <definedName name="P28_T16?unit?ТРУБ" hidden="1">P8_T16?unit?ТРУБ,P9_T16?unit?ТРУБ,P10_T16?unit?ТРУБ,P11_T16?unit?ТРУБ,P12_T16?unit?ТРУБ,P13_T16?unit?ТРУБ,P14_T16?unit?ТРУБ,P15_T16?unit?ТРУБ</definedName>
    <definedName name="P29_T16?unit?ТРУБ" hidden="1">P16_T16?unit?ТРУБ,P17_T16?unit?ТРУБ,P18_T16?unit?ТРУБ,P19_T16?unit?ТРУБ,P20_T16?unit?ТРУБ,P21_T16?unit?ТРУБ,P22_T16?unit?ТРУБ,P23_T16?unit?ТРУБ</definedName>
    <definedName name="P3_SCOPE_F1_PRT" hidden="1">'[1]Ф-1 (для АО-энерго)'!$E$16:$E$17,'[1]Ф-1 (для АО-энерго)'!$C$4:$D$4,'[1]Ф-1 (для АО-энерго)'!$C$7:$E$10,'[1]Ф-1 (для АО-энерго)'!$A$11:$E$11</definedName>
    <definedName name="P3_SCOPE_PER_PRT" hidden="1">[1]перекрестка!$J$33:$K$37,[1]перекрестка!$N$33:$N$37,[1]перекрестка!$F$39:$H$43,[1]перекрестка!$J$39:$K$43,[1]перекрестка!$N$39:$N$43</definedName>
    <definedName name="P3_SCOPE_SV_PRT" hidden="1">[1]свод!$E$121:$I$121,[1]свод!$E$124:$H$127,[1]свод!$D$135:$G$135,[1]свод!$I$135:$I$140,[1]свод!$H$137:$H$140,[1]свод!$D$138:$G$140,[1]свод!$E$15:$I$16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3_T12?Data" hidden="1">#REF!,#REF!,#REF!,#REF!,#REF!,#REF!,#REF!,#REF!,#REF!,#REF!,#REF!,#REF!</definedName>
    <definedName name="P3_T12?L3.1.x" hidden="1">#REF!,#REF!,#REF!,#REF!,#REF!,#REF!,#REF!,#REF!</definedName>
    <definedName name="P3_T12?L3.x" hidden="1">#REF!,#REF!,#REF!,#REF!,#REF!,#REF!,#REF!,#REF!</definedName>
    <definedName name="P3_T12?unit?ГА" hidden="1">#REF!,#REF!,#REF!,#REF!,#REF!,#REF!,#REF!,#REF!</definedName>
    <definedName name="P3_T12?unit?ТРУБ" hidden="1">#REF!,#REF!,#REF!,#REF!,#REF!,#REF!,#REF!,#REF!</definedName>
    <definedName name="P3_T16?item_ext?ЧЕЛ" hidden="1">#REF!,#REF!,#REF!,#REF!,#REF!,#REF!,#REF!,#REF!</definedName>
    <definedName name="P3_T16?unit?ТРУБ" hidden="1">#REF!,#REF!,#REF!,#REF!,#REF!,#REF!,#REF!</definedName>
    <definedName name="P3_T16?unit?ЧЕЛ" hidden="1">#REF!,#REF!,#REF!,#REF!,#REF!,#REF!,#REF!,#REF!</definedName>
    <definedName name="P3_T2.1_Protect" hidden="1">#REF!,#REF!,#REF!,#REF!,#REF!,#REF!,#REF!</definedName>
    <definedName name="P3_T2.2?Data">#REF!,#REF!,#REF!,#REF!,#REF!,#REF!,#REF!</definedName>
    <definedName name="P3_T2.2_Protect" hidden="1">#REF!,#REF!,#REF!,#REF!,#REF!,#REF!,#REF!</definedName>
    <definedName name="P3_T2_1_Protect" hidden="1">#REF!,#REF!,#REF!,#REF!,#REF!,#REF!,#REF!</definedName>
    <definedName name="P3_T2_2_Protect" hidden="1">#REF!,#REF!,#REF!,#REF!,#REF!,#REF!,#REF!</definedName>
    <definedName name="P3_T21_Protection">'[3]21'!$E$31:$E$33,'[3]21'!$G$31:$K$33,'[3]21'!$B$14:$B$16,'[3]21'!$B$20:$B$22,'[3]21'!$B$26:$B$28,'[3]21'!$B$31:$B$33,'[3]21'!$M$31:$M$33,P1_T21_Protection</definedName>
    <definedName name="P4_SCOPE_F1_PRT" hidden="1">'[1]Ф-1 (для АО-энерго)'!$C$13:$E$13,'[1]Ф-1 (для АО-энерго)'!$A$14:$E$14,'[1]Ф-1 (для АО-энерго)'!$C$23:$C$50,'[1]Ф-1 (для АО-энерго)'!$C$54:$C$95</definedName>
    <definedName name="P4_SCOPE_PER_PRT" hidden="1">[1]перекрестка!$F$45:$H$49,[1]перекрестка!$J$45:$K$49,[1]перекрестка!$N$45:$N$49,[1]перекрестка!$F$53:$G$64,[1]перекрестка!$H$54:$H$58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P4_T12?Data" hidden="1">#REF!,#REF!,#REF!,#REF!,#REF!,#REF!,#REF!,#REF!,#REF!,#REF!,#REF!,#REF!,#REF!</definedName>
    <definedName name="P4_T12?L3.1.x" hidden="1">#REF!,#REF!,#REF!,#REF!,#REF!,#REF!,#REF!,#REF!</definedName>
    <definedName name="P4_T12?L3.x" hidden="1">#REF!,#REF!,#REF!,#REF!,#REF!,#REF!,#REF!,#REF!</definedName>
    <definedName name="P4_T12?unit?ГА" hidden="1">#REF!,#REF!,#REF!,#REF!,#REF!,#REF!,#REF!,#REF!</definedName>
    <definedName name="P4_T12?unit?ТРУБ" hidden="1">#REF!,#REF!,#REF!,#REF!,#REF!,#REF!,#REF!,#REF!</definedName>
    <definedName name="P4_T16?item_ext?ЧЕЛ" hidden="1">#REF!,#REF!,#REF!,#REF!,#REF!,#REF!,#REF!</definedName>
    <definedName name="P4_T16?unit?ТРУБ" hidden="1">#REF!,#REF!,#REF!,#REF!,#REF!,#REF!,#REF!,#REF!</definedName>
    <definedName name="P4_T16?unit?ЧЕЛ" hidden="1">#REF!,#REF!,#REF!,#REF!,#REF!,#REF!,#REF!,#REF!</definedName>
    <definedName name="P4_T2.1_Protect" hidden="1">#REF!,#REF!,#REF!,#REF!,#REF!,#REF!,#REF!,#REF!</definedName>
    <definedName name="P4_T2.2_Protect" hidden="1">#REF!,#REF!,#REF!,#REF!,#REF!,#REF!,#REF!,#REF!</definedName>
    <definedName name="P4_T2_1_Protect" hidden="1">#REF!,#REF!,#REF!,#REF!,#REF!,#REF!,#REF!,#REF!</definedName>
    <definedName name="P4_T2_2_Protect" hidden="1">#REF!,#REF!,#REF!,#REF!,#REF!,#REF!,#REF!,#REF!</definedName>
    <definedName name="P5_SCOPE_PER_PRT" hidden="1">[1]перекрестка!$H$60:$H$64,[1]перекрестка!$J$53:$J$64,[1]перекрестка!$K$54:$K$58,[1]перекрестка!$K$60:$K$64,[1]перекрестка!$N$53:$N$64</definedName>
    <definedName name="P5_T1_Protect" hidden="1">[2]перекрестка!$N$30:$N$34,[2]перекрестка!$N$36:$N$40,[2]перекрестка!$N$42:$N$46,[2]перекрестка!$N$49:$N$60,[2]перекрестка!$N$62:$N$66</definedName>
    <definedName name="P5_T12?Data" hidden="1">#REF!,#REF!,#REF!,#REF!,#REF!,#REF!,#REF!,#REF!,#REF!,#REF!,#REF!,#REF!,#REF!</definedName>
    <definedName name="P5_T12?L3.1.x" hidden="1">#REF!,#REF!,#REF!,#REF!,#REF!,#REF!,#REF!,#REF!</definedName>
    <definedName name="P5_T12?L3.x" hidden="1">#REF!,#REF!,#REF!,#REF!,#REF!,#REF!,#REF!,#REF!</definedName>
    <definedName name="P5_T12?unit?ГА" hidden="1">#REF!,#REF!,#REF!,#REF!,#REF!,#REF!,#REF!,#REF!</definedName>
    <definedName name="P5_T12?unit?ТРУБ" hidden="1">#REF!,#REF!,#REF!,#REF!,#REF!,#REF!,#REF!,#REF!</definedName>
    <definedName name="P5_T16?item_ext?ЧЕЛ" hidden="1">#REF!,#REF!,#REF!,#REF!,#REF!,#REF!,#REF!,#REF!</definedName>
    <definedName name="P5_T16?unit?ТРУБ" hidden="1">#REF!,#REF!,#REF!,#REF!,#REF!,#REF!,#REF!</definedName>
    <definedName name="P5_T16?unit?ЧЕЛ" hidden="1">#REF!,#REF!,#REF!,#REF!,#REF!,#REF!,#REF!,#REF!</definedName>
    <definedName name="P5_T2.1_Protect" hidden="1">#REF!,#REF!,#REF!,#REF!,#REF!,#REF!,#REF!,#REF!</definedName>
    <definedName name="P5_T2.2_Protect" hidden="1">#REF!,#REF!,#REF!,#REF!,#REF!,#REF!,#REF!</definedName>
    <definedName name="P5_T2_1_Protect" hidden="1">#REF!,#REF!,#REF!,#REF!,#REF!,#REF!,#REF!</definedName>
    <definedName name="P5_T2_2_Protect" hidden="1">#REF!,#REF!,#REF!,#REF!,#REF!,#REF!,#REF!</definedName>
    <definedName name="P6_SCOPE_PER_PRT" hidden="1">[1]перекрестка!$F$66:$H$70,[1]перекрестка!$J$66:$K$70,[1]перекрестка!$N$66:$N$70,[1]перекрестка!$F$72:$H$76,[1]перекрестка!$J$72:$K$76</definedName>
    <definedName name="P6_T1_Protect" hidden="1">[2]перекрестка!$N$68:$N$72,[2]перекрестка!$N$74:$N$78,[2]перекрестка!$N$80:$N$84,[2]перекрестка!$N$89:$N$100,[2]перекрестка!$N$102:$N$106</definedName>
    <definedName name="P6_T12?Data" hidden="1">#REF!,#REF!,#REF!,#REF!,#REF!,#REF!,#REF!,#REF!,#REF!,#REF!,#REF!,#REF!,#REF!</definedName>
    <definedName name="P6_T12?L3.1.x" hidden="1">#REF!,#REF!,#REF!,#REF!,#REF!,#REF!,#REF!,#REF!</definedName>
    <definedName name="P6_T12?L3.x" hidden="1">#REF!,#REF!,#REF!,#REF!,#REF!,#REF!,#REF!,#REF!</definedName>
    <definedName name="P6_T12?unit?ГА" hidden="1">#REF!,#REF!,#REF!,#REF!,#REF!,#REF!,#REF!,#REF!</definedName>
    <definedName name="P6_T12?unit?ТРУБ" hidden="1">#REF!,#REF!,#REF!,#REF!,#REF!,#REF!,#REF!,#REF!</definedName>
    <definedName name="P6_T16?item_ext?ЧЕЛ" hidden="1">#REF!,#REF!,#REF!,#REF!,#REF!,#REF!,#REF!</definedName>
    <definedName name="P6_T16?unit?ТРУБ" hidden="1">#REF!,#REF!,#REF!,#REF!,#REF!,#REF!,#REF!,#REF!</definedName>
    <definedName name="P6_T16?unit?ЧЕЛ" hidden="1">#REF!,#REF!,#REF!,#REF!,#REF!,#REF!,#REF!,#REF!</definedName>
    <definedName name="P6_T17_Protection">'[3]29'!$O$19:$P$19,'[3]29'!$O$21:$P$25,'[3]29'!$O$27:$P$27,'[3]29'!$O$29:$P$33,'[3]29'!$O$36:$P$36,'[3]29'!$O$38:$P$42,'[3]29'!$O$45:$P$45,P1_T17_Protection</definedName>
    <definedName name="P6_T2.1_Protect" hidden="1">#REF!,#REF!,#REF!,#REF!,#REF!,#REF!,#REF!</definedName>
    <definedName name="P6_T2.2_Protect" hidden="1">#REF!,#REF!,#REF!,#REF!,#REF!,#REF!,#REF!</definedName>
    <definedName name="P6_T2_1_Protect" hidden="1">#REF!,#REF!,#REF!,#REF!,#REF!,#REF!,#REF!</definedName>
    <definedName name="P6_T2_2_Protect" hidden="1">#REF!,#REF!,#REF!,#REF!,#REF!,#REF!,#REF!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7_SCOPE_PER_PRT" hidden="1">[1]перекрестка!$N$72:$N$76,[1]перекрестка!$F$78:$H$82,[1]перекрестка!$J$78:$K$82,[1]перекрестка!$N$78:$N$82,[1]перекрестка!$F$84:$H$88</definedName>
    <definedName name="P7_T1_Protect" hidden="1">[2]перекрестка!$N$108:$N$112,[2]перекрестка!$N$114:$N$118,[2]перекрестка!$N$120:$N$124,[2]перекрестка!$N$127:$N$138,[2]перекрестка!$N$140:$N$144</definedName>
    <definedName name="P7_T12?Data" hidden="1">#REF!,#REF!,#REF!,#REF!,#REF!,#REF!,#REF!,[0]!P1_T12?Data,P2_T12?Data,P3_T12?Data,P4_T12?Data,P5_T12?Data</definedName>
    <definedName name="P7_T12?L3.1.x" hidden="1">#REF!,#REF!,#REF!,#REF!,#REF!,#REF!,#REF!,#REF!</definedName>
    <definedName name="P7_T12?L3.x" hidden="1">#REF!,#REF!,#REF!,#REF!,#REF!,#REF!,#REF!,#REF!</definedName>
    <definedName name="P7_T12?unit?ГА" hidden="1">#REF!,#REF!,#REF!,#REF!,#REF!,#REF!,#REF!,#REF!</definedName>
    <definedName name="P7_T12?unit?ТРУБ" hidden="1">#REF!,#REF!,#REF!,#REF!,#REF!,#REF!,#REF!,#REF!</definedName>
    <definedName name="P7_T16?item_ext?ЧЕЛ" hidden="1">#REF!,#REF!,#REF!,#REF!,#REF!,#REF!,#REF!</definedName>
    <definedName name="P7_T16?unit?ТРУБ" hidden="1">#REF!,#REF!,#REF!,#REF!,#REF!,#REF!,#REF!,#REF!</definedName>
    <definedName name="P7_T16?unit?ЧЕЛ" hidden="1">#REF!,#REF!,#REF!,#REF!,#REF!,#REF!,#REF!,#REF!</definedName>
    <definedName name="P7_T2.1_Protect" hidden="1">#REF!,#REF!,#REF!,#REF!,#REF!,P1_T2.1_Protect,P2_T2.1_Protect,P3_T2.1_Protect</definedName>
    <definedName name="P7_T2_1_Protect" hidden="1">#REF!,#REF!,#REF!,#REF!,#REF!,P1_T2_1_Protect,P2_T2_1_Protect,P3_T2_1_Protect</definedName>
    <definedName name="P7_T2_2_Protect" hidden="1">#REF!,#REF!,#REF!,#REF!,#REF!,P1_T2_2_Protect,P2_T2_2_Protect,P3_T2_2_Protect</definedName>
    <definedName name="P8_SCOPE_PER_PRT" hidden="1">[1]перекрестка!$J$84:$K$88,[1]перекрестка!$N$84:$N$88,[1]перекрестка!$F$14:$G$25,P1_SCOPE_PER_PRT,P2_SCOPE_PER_PRT,P3_SCOPE_PER_PRT,P4_SCOPE_PER_PRT</definedName>
    <definedName name="P8_T1_Protect" hidden="1">[2]перекрестка!$N$146:$N$150,[2]перекрестка!$N$152:$N$156,[2]перекрестка!$N$158:$N$162,[2]перекрестка!$F$11:$G$11,[2]перекрестка!$F$12:$H$16</definedName>
    <definedName name="P8_T12?L3.1.x" hidden="1">#REF!,#REF!,#REF!,#REF!,#REF!,#REF!,#REF!,#REF!</definedName>
    <definedName name="P8_T12?L3.x" hidden="1">#REF!,#REF!,#REF!,#REF!,#REF!,#REF!,#REF!,#REF!</definedName>
    <definedName name="P8_T12?unit?ГА" hidden="1">#REF!,#REF!,#REF!,#REF!,#REF!,#REF!,#REF!,#REF!</definedName>
    <definedName name="P8_T12?unit?ТРУБ" hidden="1">#REF!,#REF!,#REF!,#REF!,#REF!,#REF!,#REF!,#REF!</definedName>
    <definedName name="P8_T16?item_ext?ЧЕЛ" hidden="1">#REF!,#REF!,#REF!,#REF!,#REF!,#REF!,#REF!,#REF!</definedName>
    <definedName name="P8_T16?unit?ТРУБ" hidden="1">#REF!,#REF!,#REF!,#REF!,#REF!,#REF!,#REF!,#REF!</definedName>
    <definedName name="P8_T16?unit?ЧЕЛ" hidden="1">#REF!,#REF!,#REF!,#REF!,#REF!,#REF!,#REF!,#REF!</definedName>
    <definedName name="P9_T1_Protect" hidden="1">[2]перекрестка!$F$17:$G$17,[2]перекрестка!$F$18:$H$22,[2]перекрестка!$F$24:$H$28,[2]перекрестка!$F$30:$H$34,[2]перекрестка!$F$36:$H$40</definedName>
    <definedName name="P9_T12?L3.1.x" hidden="1">#REF!,#REF!,#REF!,#REF!,#REF!,#REF!,#REF!,#REF!</definedName>
    <definedName name="P9_T12?L3.x" hidden="1">#REF!,#REF!,#REF!,#REF!,#REF!,#REF!,#REF!,#REF!</definedName>
    <definedName name="P9_T12?unit?ГА" hidden="1">#REF!,#REF!,#REF!,#REF!,#REF!,#REF!,#REF!,#REF!</definedName>
    <definedName name="P9_T12?unit?ТРУБ" hidden="1">#REF!,#REF!,#REF!,#REF!,#REF!,#REF!,#REF!,#REF!</definedName>
    <definedName name="P9_T16?item_ext?ЧЕЛ" hidden="1">#REF!,#REF!,#REF!,#REF!,#REF!,#REF!,#REF!,#REF!</definedName>
    <definedName name="P9_T16?unit?ТРУБ" hidden="1">#REF!,#REF!,#REF!,#REF!,#REF!,#REF!,#REF!,#REF!</definedName>
    <definedName name="P9_T16?unit?ЧЕЛ" hidden="1">#REF!,#REF!,#REF!,#REF!,#REF!,#REF!,#REF!,#REF!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encount" hidden="1">1</definedName>
    <definedName name="smet" hidden="1">{#N/A,#N/A,FALSE,"Себестоимсть-97"}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Values_Entered">IF([0]!Loan_Amount*[0]!Interest_Rate*[0]!Loan_Years*[0]!Loan_Start&gt;0,1,0)</definedName>
    <definedName name="Values_Entered_1_17">IF(Loan_Amount_1*Interest_Rate_1*Loan_Years_1*Loan_Start_1&gt;0,1,0)</definedName>
    <definedName name="Values_Entered_11">IF([0]!Loan_Amount_11*[0]!Interest_Rate_11*[0]!Loan_Years_11*[0]!Loan_Start_11&gt;0,1,0)</definedName>
    <definedName name="Values_Entered_13">IF([0]!Loan_Amount_13*[0]!Interest_Rate_13*[0]!Loan_Years_13*[0]!Loan_Start_13&gt;0,1,0)</definedName>
    <definedName name="Values_Entered_15">IF([0]!Loan_Amount_15*[0]!Interest_Rate_15*[0]!Loan_Years_15*[0]!Loan_Start_15&gt;0,1,0)</definedName>
    <definedName name="Values_Entered_17">IF(Loan_Amount_17*Interest_Rate_17*Loan_Years_17*Loan_Start_17&gt;0,1,0)</definedName>
    <definedName name="Values_Entered_19">IF(Loan_Amount_19*Interest_Rate_19*Loan_Years_19*Loan_Start_19&gt;0,1,0)</definedName>
    <definedName name="Values_Entered_2_17">IF(Loan_Amount_2*Interest_Rate_2*Loan_Years_2*Loan_Start_2&gt;0,1,0)</definedName>
    <definedName name="Values_Entered_20">IF([0]!Loan_Amount_20*[0]!Interest_Rate_20*[0]!Loan_Years_20*[0]!Loan_Start_20&gt;0,1,0)</definedName>
    <definedName name="Values_Entered_22">IF([0]!Loan_Amount_22*[0]!Interest_Rate_22*[0]!Loan_Years_22*[0]!Loan_Start_22&gt;0,1,0)</definedName>
    <definedName name="Values_Entered_23">IF(Loan_Amount_23*Interest_Rate_23*Loan_Years_23*Loan_Start_23&gt;0,1,0)</definedName>
    <definedName name="Values_Entered_24">IF(Loan_Amount_24*Interest_Rate_24*Loan_Years_24*Loan_Start_24&gt;0,1,0)</definedName>
    <definedName name="Values_Entered_27">IF(Loan_Amount_27*Interest_Rate_27*Loan_Years_27*Loan_Start_27&gt;0,1,0)</definedName>
    <definedName name="Values_Entered_29">IF(Loan_Amount_29*Interest_Rate_29*Loan_Years_29*Loan_Start_29&gt;0,1,0)</definedName>
    <definedName name="Values_Entered_3">IF(Loan_Amount_3*Interest_Rate_3*Loan_Years_3*Loan_Start_3&gt;0,1,0)</definedName>
    <definedName name="Values_Entered_3_1">IF(Loan_Amount_3*Interest_Rate_3*Loan_Years_3*Loan_Start_3&gt;0,1,0)</definedName>
    <definedName name="Values_Entered_3_11">IF(Loan_Amount_3_11*Interest_Rate_3_11*Loan_Years_3_11*Loan_Start_3_11&gt;0,1,0)</definedName>
    <definedName name="Values_Entered_3_13">IF(Loan_Amount_3_13*Interest_Rate_3_13*Loan_Years_3_13*Loan_Start_3_13&gt;0,1,0)</definedName>
    <definedName name="Values_Entered_3_19">IF(Loan_Amount_3_19*Interest_Rate_3_19*Loan_Years_3_19*Loan_Start_3_19&gt;0,1,0)</definedName>
    <definedName name="Values_Entered_3_2">IF(Loan_Amount_3_2*Interest_Rate_3_2*Loan_Years_3_2*Loan_Start_3_2&gt;0,1,0)</definedName>
    <definedName name="Values_Entered_3_20">IF(Loan_Amount_3_20*Interest_Rate_3_20*Loan_Years_3_20*Loan_Start_3_20&gt;0,1,0)</definedName>
    <definedName name="Values_Entered_3_21">IF(Loan_Amount_3_21*Interest_Rate_3_21*Loan_Years_3_21*Loan_Start_3_21&gt;0,1,0)</definedName>
    <definedName name="Values_Entered_3_23">IF(Loan_Amount_3_23*Interest_Rate_3_23*Loan_Years_3_23*Loan_Start_3_23&gt;0,1,0)</definedName>
    <definedName name="Values_Entered_3_6">IF(Loan_Amount_3*Interest_Rate_3*Loan_Years_3*Loan_Start_3&gt;0,1,0)</definedName>
    <definedName name="Values_Entered_3_7">IF(Loan_Amount_3_7*Interest_Rate_3_7*Loan_Years_3_7*Loan_Start_3_7&gt;0,1,0)</definedName>
    <definedName name="Values_Entered_30">IF([0]!Loan_Amount_30*[0]!Interest_Rate_30*[0]!Loan_Years_30*[0]!Loan_Start_30&gt;0,1,0)</definedName>
    <definedName name="Values_Entered_31">IF([0]!Loan_Amount_31*[0]!Interest_Rate_31*[0]!Loan_Years_31*[0]!Loan_Start_31&gt;0,1,0)</definedName>
    <definedName name="Values_Entered_38">IF([0]!Loan_Amount_38*[0]!Interest_Rate_38*[0]!Loan_Years_38*[0]!Loan_Start_38&gt;0,1,0)</definedName>
    <definedName name="Values_Entered_39">IF(Loan_Amount_39*Interest_Rate_39*Loan_Years_39*Loan_Start_39&gt;0,1,0)</definedName>
    <definedName name="Values_Entered_4">IF(Loan_Amount_4*Interest_Rate_4*Loan_Years_4*Loan_Start_4&gt;0,1,0)</definedName>
    <definedName name="Values_Entered_4_1">IF(Loan_Amount_4*Interest_Rate_4*Loan_Years_4*Loan_Start_4&gt;0,1,0)</definedName>
    <definedName name="Values_Entered_4_11">IF(Loan_Amount_4_11*Interest_Rate_4_11*Loan_Years_4_11*Loan_Start_4_11&gt;0,1,0)</definedName>
    <definedName name="Values_Entered_4_13">IF(Loan_Amount_4_13*Interest_Rate_4_13*Loan_Years_4_13*Loan_Start_4_13&gt;0,1,0)</definedName>
    <definedName name="Values_Entered_4_19">IF(Loan_Amount_4_19*Interest_Rate_4_19*Loan_Years_4_19*Loan_Start_4_19&gt;0,1,0)</definedName>
    <definedName name="Values_Entered_4_2">IF(Loan_Amount_4_2*Interest_Rate_4_2*Loan_Years_4_2*Loan_Start_4_2&gt;0,1,0)</definedName>
    <definedName name="Values_Entered_4_20">IF(Loan_Amount_4_20*Interest_Rate_4_20*Loan_Years_4_20*Loan_Start_4_20&gt;0,1,0)</definedName>
    <definedName name="Values_Entered_4_21">IF(Loan_Amount_4_21*Interest_Rate_4_21*Loan_Years_4_21*Loan_Start_4_21&gt;0,1,0)</definedName>
    <definedName name="Values_Entered_4_23">IF(Loan_Amount_4_23*Interest_Rate_4_23*Loan_Years_4_23*Loan_Start_4_23&gt;0,1,0)</definedName>
    <definedName name="Values_Entered_4_6">IF(Loan_Amount_4*Interest_Rate_4*Loan_Years_4*Loan_Start_4&gt;0,1,0)</definedName>
    <definedName name="Values_Entered_4_7">IF(Loan_Amount_4_7*Interest_Rate_4_7*Loan_Years_4_7*Loan_Start_4_7&gt;0,1,0)</definedName>
    <definedName name="Values_Entered_5">IF(Loan_Amount_5*Interest_Rate_5*Loan_Years_5*Loan_Start_5&gt;0,1,0)</definedName>
    <definedName name="Values_Entered_5_1">IF([0]!Loan_Amount_5_1*[0]!Interest_Rate_5_1*[0]!Loan_Years_5_1*[0]!Loan_Start_5_1&gt;0,1,0)</definedName>
    <definedName name="Values_Entered_5_11">IF([0]!Loan_Amount_5_11*[0]!Interest_Rate_5_11*[0]!Loan_Years_5_11*[0]!Loan_Start_5_11&gt;0,1,0)</definedName>
    <definedName name="Values_Entered_5_13">IF([0]!Loan_Amount_5_13*[0]!Interest_Rate_5_13*[0]!Loan_Years_5_13*[0]!Loan_Start_5_13&gt;0,1,0)</definedName>
    <definedName name="Values_Entered_5_2">IF(Loan_Amount_5_2*Interest_Rate_5_2*Loan_Years_5_2*Loan_Start_5_2&gt;0,1,0)</definedName>
    <definedName name="Values_Entered_5_21">IF(Loan_Amount_5_21*Interest_Rate_5_21*Loan_Years_5_21*Loan_Start_5_21&gt;0,1,0)</definedName>
    <definedName name="Values_Entered_5_6">IF([0]!Loan_Amount_5_1*[0]!Interest_Rate_5_1*[0]!Loan_Years_5_1*[0]!Loan_Start_5_1&gt;0,1,0)</definedName>
    <definedName name="Values_Entered_5_7">IF(Loan_Amount_5_7*Interest_Rate_5_7*Loan_Years_5_7*Loan_Start_5_7&gt;0,1,0)</definedName>
    <definedName name="Values_Entered_6">IF([0]!Loan_Amount_6*[0]!Interest_Rate_6*[0]!Loan_Years_6*[0]!Loan_Start_6&gt;0,1,0)</definedName>
    <definedName name="Values_Entered_7">IF([0]!Loan_Amount_7*[0]!Interest_Rate_7*[0]!Loan_Years_7*[0]!Loan_Start_7&gt;0,1,0)</definedName>
    <definedName name="wrn.1." hidden="1">{"konoplin - Личное представление",#N/A,TRUE,"ФинПлан_1кв";"konoplin - Личное представление",#N/A,TRUE,"ФинПлан_2кв"}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ГРЭС._.н." hidden="1">{"ГРЭС надз",#N/A,FALSE,"Исх"}</definedName>
    <definedName name="wrn.Калькуляция._.себестоимости." hidden="1">{#N/A,#N/A,FALSE,"Себестоимсть-97"}</definedName>
    <definedName name="wrn.ку." hidden="1">{#N/A,#N/A,TRUE,"Лист2"}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равнение._.с._.отраслями." hidden="1">{#N/A,#N/A,TRUE,"Лист1";#N/A,#N/A,TRUE,"Лист2";#N/A,#N/A,TRUE,"Лист3"}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" hidden="1">{"'Лист1'!$A$1:$W$63"}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yjjjj" hidden="1">{#N/A,#N/A,FALSE,"Себестоимсть-97"}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ааа" hidden="1">{"'Лист1'!$A$1:$W$63"}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уув" hidden="1">{#N/A,#N/A,TRUE,"Лист1";#N/A,#N/A,TRUE,"Лист2";#N/A,#N/A,TRUE,"Лист3"}</definedName>
    <definedName name="вы" hidden="1">{"'Лист1'!$A$1:$W$63"}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кг" hidden="1">{"'Лист1'!$A$1:$W$63"}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ндцкавг98" hidden="1">{#N/A,#N/A,TRUE,"Лист1";#N/A,#N/A,TRUE,"Лист2";#N/A,#N/A,TRUE,"Лист3"}</definedName>
    <definedName name="ипе" hidden="1">{"'Лист1'!$A$1:$W$63"}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т" hidden="1">{"'Лист1'!$A$1:$W$63"}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ак" hidden="1">{"'Лист1'!$A$1:$W$63"}</definedName>
    <definedName name="кеппппппппппп" hidden="1">{#N/A,#N/A,TRUE,"Лист1";#N/A,#N/A,TRUE,"Лист2";#N/A,#N/A,TRUE,"Лист3"}</definedName>
    <definedName name="копи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отельн" hidden="1">{"'Лист1'!$A$1:$W$63"}</definedName>
    <definedName name="КПП1" hidden="1">{"'Лист1'!$A$1:$W$63"}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мит" hidden="1">{#N/A,#N/A,FALSE,"Себестоимсть-97"}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и" hidden="1">{"'Лист1'!$A$1:$W$63"}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п" hidden="1">{"'Лист1'!$A$1:$W$63"}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б" hidden="1">{"'Лист1'!$A$1:$W$63"}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па" hidden="1">{"konoplin - Личное представление",#N/A,TRUE,"ФинПлан_1кв";"konoplin - Личное представление",#N/A,TRUE,"ФинПлан_2кв"}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пы" hidden="1">{"'Лист1'!$A$1:$W$63"}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нлнееен" hidden="1">{#N/A,#N/A,FALSE,"Себестоимсть-97"}</definedName>
    <definedName name="потери" hidden="1">{"'Лист1'!$A$1:$W$63"}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ибыль3" hidden="1">{#N/A,#N/A,TRUE,"Лист1";#N/A,#N/A,TRUE,"Лист2";#N/A,#N/A,TRUE,"Лист3"}</definedName>
    <definedName name="про" hidden="1">{"'Лист1'!$A$1:$W$63"}</definedName>
    <definedName name="прочие" hidden="1">{"'Лист1'!$A$1:$W$63"}</definedName>
    <definedName name="прочие3" hidden="1">{"'Лист1'!$A$1:$W$63"}</definedName>
    <definedName name="прочие4" hidden="1">{"'Лист1'!$A$1:$W$63"}</definedName>
    <definedName name="прочие5" hidden="1">{"'Лист1'!$A$1:$W$63"}</definedName>
    <definedName name="прочие6" hidden="1">{"'Лист1'!$A$1:$W$63"}</definedName>
    <definedName name="прочие7" hidden="1">{"'Лист1'!$A$1:$W$63"}</definedName>
    <definedName name="пыпыппывапа" hidden="1">#REF!,#REF!,#REF!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естр" hidden="1">{"'Лист1'!$A$1:$W$63"}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с1" hidden="1">{#N/A,#N/A,TRUE,"Лист1";#N/A,#N/A,TRUE,"Лист2";#N/A,#N/A,TRUE,"Лист3"}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п" hidden="1">{#N/A,#N/A,TRUE,"Лист1";#N/A,#N/A,TRUE,"Лист2";#N/A,#N/A,TRUE,"Лист3"}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" hidden="1">{"konoplin - Личное представление",#N/A,TRUE,"ФинПлан_1кв";"konoplin - Личное представление",#N/A,TRUE,"ФинПлан_2кв"}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 hidden="1">{"'Лист1'!$A$1:$W$63"}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ер" hidden="1">{"'Лист1'!$A$1:$W$63"}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уаы" hidden="1">{#N/A,#N/A,TRUE,"Лист1";#N/A,#N/A,TRUE,"Лист2";#N/A,#N/A,TRUE,"Лист3"}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" hidden="1">{#N/A,#N/A,FALSE,"Себестоимсть-97"}</definedName>
    <definedName name="Электро_на_ХВО" hidden="1">{"'Лист1'!$A$1:$W$63"}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E8" i="3"/>
  <c r="D8" i="3"/>
  <c r="C8" i="3"/>
  <c r="B39" i="3" l="1"/>
  <c r="B32" i="3"/>
  <c r="B25" i="3"/>
  <c r="B18" i="3"/>
</calcChain>
</file>

<file path=xl/sharedStrings.xml><?xml version="1.0" encoding="utf-8"?>
<sst xmlns="http://schemas.openxmlformats.org/spreadsheetml/2006/main" count="115" uniqueCount="77">
  <si>
    <t>№ п/п</t>
  </si>
  <si>
    <t>Наименование</t>
  </si>
  <si>
    <t>план</t>
  </si>
  <si>
    <t>1.</t>
  </si>
  <si>
    <t>ИТОГО АМОРТИЗАЦИЯ по регулируемому виду деятельности, в том числе</t>
  </si>
  <si>
    <t>1.А</t>
  </si>
  <si>
    <t>Амортизация ОС</t>
  </si>
  <si>
    <t>1.Б</t>
  </si>
  <si>
    <t>Амортизация НМА</t>
  </si>
  <si>
    <t>1.1.</t>
  </si>
  <si>
    <t>1.1.1.</t>
  </si>
  <si>
    <t>1.1.1.1.</t>
  </si>
  <si>
    <t>амортизация ОС (сч.44)</t>
  </si>
  <si>
    <t>1.1.1.2.</t>
  </si>
  <si>
    <t>амортизация ОС (сч.25,26)</t>
  </si>
  <si>
    <t>1.1.2.</t>
  </si>
  <si>
    <t>1.1.2.1.</t>
  </si>
  <si>
    <t>амортизация НМА (сч.44)</t>
  </si>
  <si>
    <t>1.1.2.2.</t>
  </si>
  <si>
    <t>амортизация НМА (сч.25,26)</t>
  </si>
  <si>
    <t>1.2.</t>
  </si>
  <si>
    <t>1.2.1.</t>
  </si>
  <si>
    <t>1.2.1.1.</t>
  </si>
  <si>
    <t>1.2.1.2.</t>
  </si>
  <si>
    <t>1.2.2.</t>
  </si>
  <si>
    <t>1.2.2.1.</t>
  </si>
  <si>
    <t>1.2.2.2.</t>
  </si>
  <si>
    <t>1.3.</t>
  </si>
  <si>
    <t>1.3.1.</t>
  </si>
  <si>
    <t>1.3.1.1.</t>
  </si>
  <si>
    <t>1.3.1.2.</t>
  </si>
  <si>
    <t>1.3.2.</t>
  </si>
  <si>
    <t>1.3.2.1.</t>
  </si>
  <si>
    <t>1.3.2.2.</t>
  </si>
  <si>
    <t>1.4.</t>
  </si>
  <si>
    <t>1.4.1.</t>
  </si>
  <si>
    <t>1.4.1.1.</t>
  </si>
  <si>
    <t>1.4.1.2.</t>
  </si>
  <si>
    <t>1.4.2.</t>
  </si>
  <si>
    <t>1.4.2.1.</t>
  </si>
  <si>
    <t>1.4.2.2.</t>
  </si>
  <si>
    <t>1.5.</t>
  </si>
  <si>
    <t>1.5.1.</t>
  </si>
  <si>
    <t>1.5.1.1.</t>
  </si>
  <si>
    <t>1.5.1.2.</t>
  </si>
  <si>
    <t>1.5.2.</t>
  </si>
  <si>
    <t>1.5.2.1.</t>
  </si>
  <si>
    <t>1.5.2.2.</t>
  </si>
  <si>
    <t>2.</t>
  </si>
  <si>
    <t>Справочно амортизация ИСУ, в том числе:</t>
  </si>
  <si>
    <t>2.1.</t>
  </si>
  <si>
    <t>2.2.</t>
  </si>
  <si>
    <t>2.3.</t>
  </si>
  <si>
    <t>Амортизация ОС и НМА от планируемого ввода в 2026 году</t>
  </si>
  <si>
    <t>2.4.</t>
  </si>
  <si>
    <t>Амортизация ОС и НМА от планируемого ввода в 2027 году</t>
  </si>
  <si>
    <t>2.5.</t>
  </si>
  <si>
    <t>Амортизация ОС и НМА от планируемого ввода в 2028 году</t>
  </si>
  <si>
    <t>Амортизация кроме ИСУ</t>
  </si>
  <si>
    <t>ИТОГО проекты в ИПРОРВД 2025-2028</t>
  </si>
  <si>
    <t>кроме ИСУ</t>
  </si>
  <si>
    <t>амортизация в тарифе</t>
  </si>
  <si>
    <t>капвложения из прибыли</t>
  </si>
  <si>
    <t>Р_9 Приобретение лицензий на право пользования антивирусной программой Касперский (2026)</t>
  </si>
  <si>
    <t>ИТОГО по источникам</t>
  </si>
  <si>
    <t>ИСУ (N_1 + Р_5 + Р_6)</t>
  </si>
  <si>
    <t>N_1 Построение интеллектуальной системы учета ИСУ</t>
  </si>
  <si>
    <t>N_10 Развитие системы "CRM юридических лиц"</t>
  </si>
  <si>
    <t xml:space="preserve">N_11 Развитие каналов взаимодействия с клиентами </t>
  </si>
  <si>
    <t>Расчет амортизации основных средств (ОС) и нематериальных активов (НМА) на 2026-2029 гг.</t>
  </si>
  <si>
    <t>Амортизация от фактически введенных ОС и НМА до 01.01.2026</t>
  </si>
  <si>
    <t>Амортизация ОС и НМА от фактического ввода до 01.01.2026</t>
  </si>
  <si>
    <t>Амортизация ОС и НМА от планируемого ввода в 2029 году</t>
  </si>
  <si>
    <t>P_5 Развитие информационного вычислительного комплекса (СИГМА.ИВК)</t>
  </si>
  <si>
    <t>P_6 Развитие системы управления потоками сбора и передачи данных "Пионер" (СУП СПД Пионер)</t>
  </si>
  <si>
    <t>P_12 Внедрение системы "Инновационный биллинг" на базе платформы "Omni-US"</t>
  </si>
  <si>
    <t>прочие собственные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</si>
</sst>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3" fillId="0" borderId="0" xfId="1" applyFont="1" applyFill="1"/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4" fontId="5" fillId="0" borderId="0" xfId="1" applyNumberFormat="1" applyFont="1" applyFill="1"/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vertical="center" wrapText="1"/>
    </xf>
    <xf numFmtId="3" fontId="7" fillId="0" borderId="4" xfId="1" applyNumberFormat="1" applyFont="1" applyFill="1" applyBorder="1" applyAlignment="1">
      <alignment vertical="center"/>
    </xf>
    <xf numFmtId="0" fontId="4" fillId="0" borderId="0" xfId="1" applyFont="1" applyFill="1"/>
    <xf numFmtId="0" fontId="8" fillId="0" borderId="9" xfId="1" applyFont="1" applyFill="1" applyBorder="1" applyAlignment="1">
      <alignment horizontal="left" vertical="center"/>
    </xf>
    <xf numFmtId="0" fontId="8" fillId="0" borderId="10" xfId="1" applyFont="1" applyFill="1" applyBorder="1" applyAlignment="1">
      <alignment vertical="center" wrapText="1"/>
    </xf>
    <xf numFmtId="3" fontId="9" fillId="0" borderId="12" xfId="1" applyNumberFormat="1" applyFont="1" applyFill="1" applyBorder="1" applyAlignment="1">
      <alignment vertical="center"/>
    </xf>
    <xf numFmtId="3" fontId="4" fillId="0" borderId="0" xfId="1" applyNumberFormat="1" applyFont="1" applyFill="1"/>
    <xf numFmtId="0" fontId="8" fillId="0" borderId="13" xfId="1" applyFont="1" applyFill="1" applyBorder="1" applyAlignment="1">
      <alignment horizontal="left" vertical="center"/>
    </xf>
    <xf numFmtId="0" fontId="8" fillId="0" borderId="14" xfId="1" applyFont="1" applyFill="1" applyBorder="1" applyAlignment="1">
      <alignment vertical="center" wrapText="1"/>
    </xf>
    <xf numFmtId="3" fontId="9" fillId="0" borderId="16" xfId="1" applyNumberFormat="1" applyFont="1" applyFill="1" applyBorder="1" applyAlignment="1">
      <alignment vertical="center"/>
    </xf>
    <xf numFmtId="0" fontId="4" fillId="0" borderId="7" xfId="1" applyFont="1" applyFill="1" applyBorder="1" applyAlignment="1">
      <alignment horizontal="left" vertical="center"/>
    </xf>
    <xf numFmtId="0" fontId="4" fillId="0" borderId="8" xfId="1" applyFont="1" applyFill="1" applyBorder="1" applyAlignment="1">
      <alignment vertical="center" wrapText="1"/>
    </xf>
    <xf numFmtId="3" fontId="10" fillId="0" borderId="3" xfId="1" applyNumberFormat="1" applyFont="1" applyFill="1" applyBorder="1" applyAlignment="1">
      <alignment vertical="center"/>
    </xf>
    <xf numFmtId="3" fontId="10" fillId="0" borderId="4" xfId="1" applyNumberFormat="1" applyFont="1" applyFill="1" applyBorder="1" applyAlignment="1">
      <alignment vertical="center"/>
    </xf>
    <xf numFmtId="3" fontId="3" fillId="0" borderId="0" xfId="1" applyNumberFormat="1" applyFont="1" applyFill="1"/>
    <xf numFmtId="0" fontId="3" fillId="0" borderId="9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vertical="center" wrapText="1"/>
    </xf>
    <xf numFmtId="3" fontId="11" fillId="0" borderId="11" xfId="1" applyNumberFormat="1" applyFont="1" applyFill="1" applyBorder="1" applyAlignment="1">
      <alignment vertical="center"/>
    </xf>
    <xf numFmtId="3" fontId="11" fillId="0" borderId="12" xfId="1" applyNumberFormat="1" applyFont="1" applyFill="1" applyBorder="1" applyAlignment="1">
      <alignment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left" vertical="center" wrapText="1" indent="3"/>
    </xf>
    <xf numFmtId="3" fontId="11" fillId="0" borderId="20" xfId="1" applyNumberFormat="1" applyFont="1" applyFill="1" applyBorder="1" applyAlignment="1">
      <alignment vertical="center"/>
    </xf>
    <xf numFmtId="3" fontId="11" fillId="0" borderId="21" xfId="1" applyNumberFormat="1" applyFont="1" applyFill="1" applyBorder="1" applyAlignment="1">
      <alignment vertical="center"/>
    </xf>
    <xf numFmtId="0" fontId="3" fillId="0" borderId="18" xfId="1" applyFont="1" applyFill="1" applyBorder="1" applyAlignment="1">
      <alignment horizontal="left" vertical="center"/>
    </xf>
    <xf numFmtId="0" fontId="3" fillId="0" borderId="19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 indent="3"/>
    </xf>
    <xf numFmtId="3" fontId="11" fillId="0" borderId="15" xfId="1" applyNumberFormat="1" applyFont="1" applyFill="1" applyBorder="1" applyAlignment="1">
      <alignment vertical="center"/>
    </xf>
    <xf numFmtId="3" fontId="11" fillId="0" borderId="16" xfId="1" applyNumberFormat="1" applyFont="1" applyFill="1" applyBorder="1" applyAlignment="1">
      <alignment vertical="center"/>
    </xf>
    <xf numFmtId="0" fontId="11" fillId="0" borderId="0" xfId="1" applyFont="1" applyFill="1"/>
    <xf numFmtId="3" fontId="12" fillId="0" borderId="0" xfId="1" applyNumberFormat="1" applyFont="1" applyFill="1"/>
    <xf numFmtId="0" fontId="6" fillId="0" borderId="22" xfId="1" applyFont="1" applyFill="1" applyBorder="1" applyAlignment="1">
      <alignment vertical="center"/>
    </xf>
    <xf numFmtId="0" fontId="7" fillId="0" borderId="23" xfId="1" applyFont="1" applyFill="1" applyBorder="1" applyAlignment="1">
      <alignment vertical="center"/>
    </xf>
    <xf numFmtId="3" fontId="7" fillId="0" borderId="24" xfId="1" applyNumberFormat="1" applyFont="1" applyFill="1" applyBorder="1" applyAlignment="1">
      <alignment vertical="center"/>
    </xf>
    <xf numFmtId="0" fontId="11" fillId="0" borderId="18" xfId="1" applyFont="1" applyFill="1" applyBorder="1" applyAlignment="1">
      <alignment vertical="center"/>
    </xf>
    <xf numFmtId="0" fontId="11" fillId="0" borderId="19" xfId="1" applyFont="1" applyFill="1" applyBorder="1" applyAlignment="1">
      <alignment vertical="center"/>
    </xf>
    <xf numFmtId="0" fontId="12" fillId="0" borderId="0" xfId="1" applyFont="1" applyFill="1"/>
    <xf numFmtId="0" fontId="7" fillId="0" borderId="24" xfId="1" applyFont="1" applyFill="1" applyBorder="1" applyAlignment="1">
      <alignment vertical="center"/>
    </xf>
    <xf numFmtId="0" fontId="3" fillId="0" borderId="18" xfId="1" applyFont="1" applyFill="1" applyBorder="1"/>
    <xf numFmtId="0" fontId="3" fillId="0" borderId="21" xfId="1" applyFont="1" applyFill="1" applyBorder="1" applyAlignment="1">
      <alignment horizontal="right"/>
    </xf>
    <xf numFmtId="3" fontId="11" fillId="0" borderId="21" xfId="1" applyNumberFormat="1" applyFont="1" applyFill="1" applyBorder="1" applyAlignment="1">
      <alignment horizontal="center" vertical="center"/>
    </xf>
    <xf numFmtId="0" fontId="3" fillId="0" borderId="13" xfId="1" applyFont="1" applyFill="1" applyBorder="1"/>
    <xf numFmtId="0" fontId="3" fillId="0" borderId="16" xfId="1" applyFont="1" applyFill="1" applyBorder="1" applyAlignment="1">
      <alignment horizontal="right"/>
    </xf>
    <xf numFmtId="3" fontId="11" fillId="0" borderId="1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/>
    </xf>
    <xf numFmtId="3" fontId="7" fillId="0" borderId="8" xfId="1" applyNumberFormat="1" applyFont="1" applyFill="1" applyBorder="1" applyAlignment="1">
      <alignment vertical="center"/>
    </xf>
    <xf numFmtId="3" fontId="9" fillId="0" borderId="10" xfId="1" applyNumberFormat="1" applyFont="1" applyFill="1" applyBorder="1" applyAlignment="1">
      <alignment vertical="center"/>
    </xf>
    <xf numFmtId="3" fontId="9" fillId="0" borderId="14" xfId="1" applyNumberFormat="1" applyFont="1" applyFill="1" applyBorder="1" applyAlignment="1">
      <alignment vertical="center"/>
    </xf>
    <xf numFmtId="3" fontId="10" fillId="0" borderId="8" xfId="1" applyNumberFormat="1" applyFont="1" applyFill="1" applyBorder="1" applyAlignment="1">
      <alignment vertical="center"/>
    </xf>
    <xf numFmtId="3" fontId="11" fillId="0" borderId="10" xfId="1" applyNumberFormat="1" applyFont="1" applyFill="1" applyBorder="1" applyAlignment="1">
      <alignment vertical="center"/>
    </xf>
    <xf numFmtId="3" fontId="11" fillId="0" borderId="19" xfId="1" applyNumberFormat="1" applyFont="1" applyFill="1" applyBorder="1" applyAlignment="1">
      <alignment vertical="center"/>
    </xf>
    <xf numFmtId="3" fontId="11" fillId="0" borderId="14" xfId="1" applyNumberFormat="1" applyFont="1" applyFill="1" applyBorder="1" applyAlignment="1">
      <alignment vertical="center"/>
    </xf>
    <xf numFmtId="3" fontId="11" fillId="0" borderId="26" xfId="1" applyNumberFormat="1" applyFont="1" applyFill="1" applyBorder="1" applyAlignment="1">
      <alignment vertical="center"/>
    </xf>
    <xf numFmtId="3" fontId="11" fillId="0" borderId="27" xfId="1" applyNumberFormat="1" applyFont="1" applyFill="1" applyBorder="1" applyAlignment="1">
      <alignment vertical="center"/>
    </xf>
    <xf numFmtId="3" fontId="7" fillId="0" borderId="23" xfId="1" applyNumberFormat="1" applyFont="1" applyFill="1" applyBorder="1" applyAlignment="1">
      <alignment vertical="center"/>
    </xf>
    <xf numFmtId="0" fontId="3" fillId="0" borderId="28" xfId="1" applyFont="1" applyFill="1" applyBorder="1"/>
    <xf numFmtId="0" fontId="3" fillId="0" borderId="0" xfId="1" applyFont="1" applyFill="1" applyBorder="1"/>
    <xf numFmtId="0" fontId="11" fillId="0" borderId="0" xfId="1" applyFont="1" applyFill="1" applyBorder="1"/>
    <xf numFmtId="0" fontId="12" fillId="0" borderId="0" xfId="1" applyFont="1" applyFill="1" applyBorder="1"/>
    <xf numFmtId="0" fontId="12" fillId="0" borderId="29" xfId="1" applyFont="1" applyFill="1" applyBorder="1"/>
    <xf numFmtId="0" fontId="6" fillId="0" borderId="7" xfId="1" applyFont="1" applyFill="1" applyBorder="1" applyAlignment="1">
      <alignment vertical="center"/>
    </xf>
    <xf numFmtId="0" fontId="7" fillId="0" borderId="8" xfId="1" applyFont="1" applyFill="1" applyBorder="1" applyAlignment="1">
      <alignment vertical="center"/>
    </xf>
    <xf numFmtId="3" fontId="11" fillId="0" borderId="19" xfId="1" applyNumberFormat="1" applyFont="1" applyFill="1" applyBorder="1" applyAlignment="1">
      <alignment horizontal="center" vertical="center"/>
    </xf>
    <xf numFmtId="3" fontId="11" fillId="0" borderId="14" xfId="1" applyNumberFormat="1" applyFont="1" applyFill="1" applyBorder="1" applyAlignment="1">
      <alignment horizontal="center" vertical="center"/>
    </xf>
    <xf numFmtId="0" fontId="3" fillId="0" borderId="22" xfId="1" applyFont="1" applyBorder="1"/>
    <xf numFmtId="0" fontId="3" fillId="0" borderId="24" xfId="1" applyFont="1" applyBorder="1"/>
    <xf numFmtId="0" fontId="3" fillId="0" borderId="18" xfId="1" applyFont="1" applyBorder="1"/>
    <xf numFmtId="0" fontId="13" fillId="0" borderId="21" xfId="1" applyFont="1" applyBorder="1" applyAlignment="1">
      <alignment horizontal="right"/>
    </xf>
    <xf numFmtId="0" fontId="3" fillId="0" borderId="13" xfId="1" applyFont="1" applyBorder="1"/>
    <xf numFmtId="0" fontId="13" fillId="0" borderId="16" xfId="1" applyFont="1" applyBorder="1" applyAlignment="1">
      <alignment horizontal="right"/>
    </xf>
    <xf numFmtId="0" fontId="3" fillId="0" borderId="24" xfId="1" applyFont="1" applyBorder="1" applyAlignment="1">
      <alignment wrapText="1"/>
    </xf>
    <xf numFmtId="0" fontId="3" fillId="0" borderId="30" xfId="1" applyFont="1" applyBorder="1"/>
    <xf numFmtId="0" fontId="13" fillId="0" borderId="31" xfId="1" applyFont="1" applyBorder="1" applyAlignment="1">
      <alignment horizontal="right"/>
    </xf>
    <xf numFmtId="0" fontId="4" fillId="0" borderId="24" xfId="1" applyFont="1" applyBorder="1"/>
    <xf numFmtId="3" fontId="11" fillId="0" borderId="24" xfId="1" applyNumberFormat="1" applyFont="1" applyBorder="1" applyAlignment="1">
      <alignment horizontal="center" vertical="center"/>
    </xf>
    <xf numFmtId="3" fontId="11" fillId="0" borderId="25" xfId="1" applyNumberFormat="1" applyFont="1" applyBorder="1" applyAlignment="1">
      <alignment horizontal="center" vertical="center"/>
    </xf>
    <xf numFmtId="3" fontId="14" fillId="0" borderId="21" xfId="1" applyNumberFormat="1" applyFont="1" applyBorder="1" applyAlignment="1">
      <alignment vertical="center"/>
    </xf>
    <xf numFmtId="3" fontId="14" fillId="0" borderId="16" xfId="1" applyNumberFormat="1" applyFont="1" applyBorder="1" applyAlignment="1">
      <alignment vertical="center"/>
    </xf>
    <xf numFmtId="3" fontId="12" fillId="0" borderId="24" xfId="1" applyNumberFormat="1" applyFont="1" applyBorder="1" applyAlignment="1">
      <alignment horizontal="center" vertical="center"/>
    </xf>
    <xf numFmtId="3" fontId="12" fillId="0" borderId="25" xfId="1" applyNumberFormat="1" applyFont="1" applyBorder="1" applyAlignment="1">
      <alignment horizontal="center" vertical="center"/>
    </xf>
    <xf numFmtId="3" fontId="14" fillId="0" borderId="17" xfId="1" applyNumberFormat="1" applyFont="1" applyBorder="1" applyAlignment="1">
      <alignment vertical="center"/>
    </xf>
    <xf numFmtId="3" fontId="12" fillId="0" borderId="32" xfId="1" applyNumberFormat="1" applyFont="1" applyBorder="1" applyAlignment="1">
      <alignment horizontal="center" vertical="center"/>
    </xf>
    <xf numFmtId="3" fontId="12" fillId="0" borderId="33" xfId="1" applyNumberFormat="1" applyFont="1" applyBorder="1" applyAlignment="1">
      <alignment horizontal="center" vertical="center"/>
    </xf>
    <xf numFmtId="3" fontId="14" fillId="0" borderId="31" xfId="1" applyNumberFormat="1" applyFont="1" applyBorder="1" applyAlignment="1">
      <alignment vertical="center"/>
    </xf>
    <xf numFmtId="3" fontId="15" fillId="0" borderId="16" xfId="1" applyNumberFormat="1" applyFont="1" applyBorder="1" applyAlignment="1">
      <alignment vertical="center"/>
    </xf>
    <xf numFmtId="3" fontId="10" fillId="0" borderId="24" xfId="1" applyNumberFormat="1" applyFont="1" applyBorder="1"/>
    <xf numFmtId="3" fontId="11" fillId="0" borderId="21" xfId="1" applyNumberFormat="1" applyFont="1" applyBorder="1"/>
    <xf numFmtId="3" fontId="11" fillId="0" borderId="23" xfId="1" applyNumberFormat="1" applyFont="1" applyBorder="1" applyAlignment="1">
      <alignment horizontal="center" vertical="center"/>
    </xf>
    <xf numFmtId="3" fontId="14" fillId="0" borderId="19" xfId="1" applyNumberFormat="1" applyFont="1" applyBorder="1" applyAlignment="1">
      <alignment vertical="center"/>
    </xf>
    <xf numFmtId="3" fontId="14" fillId="0" borderId="14" xfId="1" applyNumberFormat="1" applyFont="1" applyBorder="1" applyAlignment="1">
      <alignment vertical="center"/>
    </xf>
    <xf numFmtId="3" fontId="11" fillId="0" borderId="34" xfId="1" applyNumberFormat="1" applyFont="1" applyBorder="1" applyAlignment="1">
      <alignment horizontal="center" vertical="center"/>
    </xf>
    <xf numFmtId="3" fontId="15" fillId="0" borderId="14" xfId="1" applyNumberFormat="1" applyFont="1" applyBorder="1" applyAlignment="1">
      <alignment vertical="center"/>
    </xf>
    <xf numFmtId="3" fontId="10" fillId="0" borderId="23" xfId="1" applyNumberFormat="1" applyFont="1" applyBorder="1"/>
    <xf numFmtId="3" fontId="11" fillId="0" borderId="19" xfId="1" applyNumberFormat="1" applyFont="1" applyBorder="1"/>
    <xf numFmtId="3" fontId="11" fillId="0" borderId="16" xfId="1" applyNumberFormat="1" applyFont="1" applyBorder="1"/>
    <xf numFmtId="3" fontId="11" fillId="0" borderId="14" xfId="1" applyNumberFormat="1" applyFont="1" applyBorder="1"/>
    <xf numFmtId="0" fontId="2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</cellXfs>
  <cellStyles count="2">
    <cellStyle name="Обычный" xfId="0" builtinId="0"/>
    <cellStyle name="Обычный 2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iserver\obmen\&#1055;&#1083;&#1072;&#1085;&#1086;&#1074;&#1086;-&#1101;&#1082;&#1086;&#1085;&#1086;&#1084;&#1080;&#1095;&#1077;&#1089;&#1082;&#1080;&#1081;%20&#1086;&#1090;&#1076;&#1077;&#1083;\&#1053;&#1072;%202008%20&#1075;%20%20&#1073;&#1077;&#1079;%20&#1087;&#1072;&#1088;&#1086;&#1083;&#1077;&#1081;\&#1089;%20&#1052;&#1059;&#1055;%20&#1058;&#1069;&#1050;\TSET.NET.2008%20%2007.08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Temporary%20Internet%20Files\Content.IE5\31VXR87H\&#1048;&#1085;&#1074;&#1077;&#1089;&#1090;&#1087;&#1088;&#1086;&#1075;&#1088;&#1072;&#1084;&#1084;&#1099;\&#1092;&#1086;&#1088;&#1084;&#1072;&#1090;%20&#1045;&#1048;&#1040;&#1057;%20&#1085;&#1072;%202007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1"/>
      <sheetName val="Лист2"/>
      <sheetName val="свод"/>
      <sheetName val="16"/>
      <sheetName val="17"/>
      <sheetName val="17 (2)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AB15">
            <v>826.01900000000001</v>
          </cell>
        </row>
        <row r="16">
          <cell r="AB16">
            <v>591.66899999999998</v>
          </cell>
        </row>
        <row r="17">
          <cell r="AC17">
            <v>908.43399999999997</v>
          </cell>
        </row>
        <row r="20">
          <cell r="Z20">
            <v>826.01900000000001</v>
          </cell>
          <cell r="AA20">
            <v>598.66899999999998</v>
          </cell>
          <cell r="AB20">
            <v>24.018000000000001</v>
          </cell>
          <cell r="AC20">
            <v>0.45300000000000001</v>
          </cell>
        </row>
        <row r="25">
          <cell r="Z25">
            <v>0</v>
          </cell>
          <cell r="AA25">
            <v>7</v>
          </cell>
          <cell r="AB25">
            <v>470.95800000000003</v>
          </cell>
          <cell r="AC25">
            <v>753.53700000000003</v>
          </cell>
        </row>
      </sheetData>
      <sheetData sheetId="6" refreshError="1">
        <row r="15">
          <cell r="AB15">
            <v>226.327</v>
          </cell>
        </row>
        <row r="16">
          <cell r="AB16">
            <v>162.114</v>
          </cell>
        </row>
        <row r="17">
          <cell r="AC17">
            <v>248.90899999999999</v>
          </cell>
        </row>
        <row r="20">
          <cell r="Z20">
            <v>226.327</v>
          </cell>
          <cell r="AA20">
            <v>164.03399999999999</v>
          </cell>
          <cell r="AB20">
            <v>6.5810000000000004</v>
          </cell>
          <cell r="AC20">
            <v>0.124</v>
          </cell>
        </row>
        <row r="21">
          <cell r="AB21">
            <v>17.073</v>
          </cell>
          <cell r="AC21">
            <v>42.566000000000003</v>
          </cell>
        </row>
        <row r="25">
          <cell r="Z25">
            <v>0</v>
          </cell>
          <cell r="AA25">
            <v>1.92</v>
          </cell>
          <cell r="AB25">
            <v>129.042</v>
          </cell>
          <cell r="AC25">
            <v>206.46700000000001</v>
          </cell>
        </row>
      </sheetData>
      <sheetData sheetId="7" refreshError="1"/>
      <sheetData sheetId="8" refreshError="1"/>
      <sheetData sheetId="9" refreshError="1">
        <row r="10">
          <cell r="E10">
            <v>0</v>
          </cell>
        </row>
        <row r="15">
          <cell r="I15">
            <v>17680.89</v>
          </cell>
        </row>
        <row r="16">
          <cell r="G16">
            <v>4664.63</v>
          </cell>
          <cell r="I16">
            <v>13992.918936899985</v>
          </cell>
        </row>
        <row r="18">
          <cell r="G18">
            <v>233.47</v>
          </cell>
        </row>
        <row r="25">
          <cell r="G25">
            <v>23661</v>
          </cell>
        </row>
        <row r="26">
          <cell r="G26">
            <v>5602.66</v>
          </cell>
        </row>
        <row r="28">
          <cell r="G28">
            <v>15889.75</v>
          </cell>
          <cell r="I28">
            <v>40874.183624763515</v>
          </cell>
        </row>
        <row r="29">
          <cell r="G29">
            <v>10744.78</v>
          </cell>
          <cell r="I29">
            <v>30336.171120592346</v>
          </cell>
        </row>
        <row r="36">
          <cell r="G36">
            <v>23903.24</v>
          </cell>
          <cell r="I36">
            <v>5212.0083600000462</v>
          </cell>
        </row>
        <row r="38">
          <cell r="G38">
            <v>280.39</v>
          </cell>
          <cell r="I38">
            <v>255.72570636</v>
          </cell>
        </row>
        <row r="39">
          <cell r="I39">
            <v>224.53</v>
          </cell>
        </row>
        <row r="40">
          <cell r="G40">
            <v>156.79</v>
          </cell>
        </row>
        <row r="42">
          <cell r="I42">
            <v>999.4748215661017</v>
          </cell>
        </row>
        <row r="43">
          <cell r="I43">
            <v>75.644792542372898</v>
          </cell>
        </row>
        <row r="44">
          <cell r="I44">
            <v>749.57300000000009</v>
          </cell>
        </row>
        <row r="45">
          <cell r="I45">
            <v>1900.056</v>
          </cell>
        </row>
        <row r="47">
          <cell r="G47">
            <v>40493.480000000003</v>
          </cell>
          <cell r="I47">
            <v>43370.23000000001</v>
          </cell>
        </row>
        <row r="48">
          <cell r="I48">
            <v>181.17400000000001</v>
          </cell>
        </row>
        <row r="49">
          <cell r="G49">
            <v>154</v>
          </cell>
          <cell r="I49">
            <v>598.85778200000004</v>
          </cell>
        </row>
        <row r="50">
          <cell r="I50">
            <v>38.450000000000003</v>
          </cell>
        </row>
        <row r="53">
          <cell r="G53">
            <v>33946.18</v>
          </cell>
          <cell r="I53">
            <v>10409.980000000001</v>
          </cell>
        </row>
        <row r="55">
          <cell r="I55">
            <v>292.85599999999999</v>
          </cell>
        </row>
        <row r="61">
          <cell r="I61">
            <v>751.697</v>
          </cell>
        </row>
        <row r="63">
          <cell r="G63">
            <v>5180.91</v>
          </cell>
        </row>
        <row r="70">
          <cell r="E70">
            <v>0</v>
          </cell>
          <cell r="F70">
            <v>0</v>
          </cell>
          <cell r="G70">
            <v>16543.43</v>
          </cell>
          <cell r="H70">
            <v>0</v>
          </cell>
          <cell r="I70">
            <v>34927.227333333329</v>
          </cell>
          <cell r="J70">
            <v>211.12446048572352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11666.93</v>
          </cell>
          <cell r="H71">
            <v>0</v>
          </cell>
          <cell r="I71">
            <v>26145.919999999998</v>
          </cell>
          <cell r="J71">
            <v>224.10282739332453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I73">
            <v>222.35348405852977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G74">
            <v>11666.93</v>
          </cell>
          <cell r="I74">
            <v>21710.014250154643</v>
          </cell>
          <cell r="J74">
            <v>186.0816363015347</v>
          </cell>
          <cell r="K74">
            <v>0</v>
          </cell>
          <cell r="L74">
            <v>0</v>
          </cell>
          <cell r="M74">
            <v>0</v>
          </cell>
        </row>
        <row r="75">
          <cell r="I75">
            <v>4213.552265786825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G77">
            <v>4876.5</v>
          </cell>
          <cell r="I77">
            <v>7946.7473333333328</v>
          </cell>
          <cell r="J77">
            <v>162.96006015243171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834.56000000000006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G81">
            <v>29263.66</v>
          </cell>
          <cell r="I81">
            <v>31254.21</v>
          </cell>
          <cell r="J81">
            <v>106.80212249595573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21767.670150394737</v>
          </cell>
          <cell r="H83">
            <v>40394.915526315781</v>
          </cell>
          <cell r="I83">
            <v>45956.878070175444</v>
          </cell>
          <cell r="J83">
            <v>211.12446923651157</v>
          </cell>
          <cell r="K83">
            <v>113.76896688949938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5224.2408360947366</v>
          </cell>
          <cell r="H84">
            <v>9694.7797263157881</v>
          </cell>
          <cell r="I84">
            <v>11029.650736842106</v>
          </cell>
          <cell r="J84">
            <v>211.12446923651157</v>
          </cell>
          <cell r="K84">
            <v>113.76896688949935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93.799769496945316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9158.3648489351617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1777.4861184099998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21767.670836094738</v>
          </cell>
          <cell r="H92">
            <v>9694.7797263157881</v>
          </cell>
          <cell r="I92">
            <v>45956.878070175437</v>
          </cell>
          <cell r="J92">
            <v>211.12446258591257</v>
          </cell>
          <cell r="K92">
            <v>474.03736203958067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390.83237290393879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38159.853537229836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7406.1921600416654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246867.44291608955</v>
          </cell>
          <cell r="H98">
            <v>40394.915526315788</v>
          </cell>
          <cell r="I98">
            <v>401163.84366056207</v>
          </cell>
          <cell r="J98">
            <v>162.50172113498093</v>
          </cell>
          <cell r="K98">
            <v>993.10479656584187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9.6702322863121566</v>
          </cell>
          <cell r="H101">
            <v>31.578947368421051</v>
          </cell>
          <cell r="I101">
            <v>12.938056547903242</v>
          </cell>
          <cell r="J101">
            <v>133.79261391907374</v>
          </cell>
          <cell r="K101">
            <v>40.970512401693604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31.404221229906728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7">
          <cell r="G107">
            <v>29263.66</v>
          </cell>
          <cell r="I107">
            <v>31254.21</v>
          </cell>
        </row>
        <row r="109">
          <cell r="G109">
            <v>11666.93</v>
          </cell>
          <cell r="I109">
            <v>26145.919999999998</v>
          </cell>
        </row>
        <row r="121">
          <cell r="G121">
            <v>26.4</v>
          </cell>
          <cell r="I121">
            <v>26.2</v>
          </cell>
        </row>
      </sheetData>
      <sheetData sheetId="10" refreshError="1">
        <row r="9">
          <cell r="G9">
            <v>386.45</v>
          </cell>
          <cell r="I9">
            <v>644.0560469514985</v>
          </cell>
        </row>
        <row r="13">
          <cell r="G13">
            <v>386.45</v>
          </cell>
          <cell r="I13">
            <v>644.0560469514985</v>
          </cell>
        </row>
        <row r="16">
          <cell r="G16">
            <v>386.45</v>
          </cell>
          <cell r="I16">
            <v>644.0560469514985</v>
          </cell>
        </row>
        <row r="18">
          <cell r="G18">
            <v>2063.5410620000002</v>
          </cell>
          <cell r="I18">
            <v>2393.8040000000001</v>
          </cell>
        </row>
        <row r="19">
          <cell r="G19">
            <v>4.24</v>
          </cell>
          <cell r="I19">
            <v>7.2633516703791257</v>
          </cell>
        </row>
        <row r="20">
          <cell r="G20">
            <v>2.06</v>
          </cell>
          <cell r="I20">
            <v>2.9048685333924769</v>
          </cell>
        </row>
        <row r="23">
          <cell r="G23">
            <v>11.2906</v>
          </cell>
          <cell r="I23">
            <v>0</v>
          </cell>
        </row>
        <row r="26">
          <cell r="G26">
            <v>96.22</v>
          </cell>
          <cell r="I26">
            <v>75</v>
          </cell>
        </row>
        <row r="29">
          <cell r="I29">
            <v>15.297812887053682</v>
          </cell>
        </row>
        <row r="32">
          <cell r="G32">
            <v>10.4</v>
          </cell>
          <cell r="I32">
            <v>32.999999999999993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G41">
            <v>33.46</v>
          </cell>
          <cell r="I41">
            <v>29.999999999999993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  <row r="53">
          <cell r="G53">
            <v>386.45</v>
          </cell>
          <cell r="I53">
            <v>644.0560469514985</v>
          </cell>
        </row>
        <row r="54">
          <cell r="G54">
            <v>386.45</v>
          </cell>
          <cell r="I54">
            <v>644.0560469514985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20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5"/>
      <sheetName val="24"/>
      <sheetName val="27"/>
      <sheetName val="P2.1"/>
      <sheetName val="P2.2"/>
      <sheetName val="2.3"/>
      <sheetName val="перекрестка"/>
      <sheetName val="17_1"/>
      <sheetName val="18_2"/>
      <sheetName val="21_3"/>
      <sheetName val="P2_1"/>
      <sheetName val="2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L11" t="str">
            <v>3086,65</v>
          </cell>
          <cell r="V11" t="str">
            <v>3152,58</v>
          </cell>
          <cell r="AA11" t="str">
            <v>3184,46</v>
          </cell>
        </row>
        <row r="12">
          <cell r="M12">
            <v>630.70000000000005</v>
          </cell>
          <cell r="N12">
            <v>2419.9</v>
          </cell>
          <cell r="R12">
            <v>640.64</v>
          </cell>
          <cell r="S12">
            <v>641.35</v>
          </cell>
          <cell r="W12">
            <v>888.2</v>
          </cell>
          <cell r="X12">
            <v>980.8</v>
          </cell>
          <cell r="AB12">
            <v>881.1</v>
          </cell>
          <cell r="AC12">
            <v>1303.5</v>
          </cell>
        </row>
        <row r="13">
          <cell r="N13">
            <v>486.1</v>
          </cell>
          <cell r="S13">
            <v>370</v>
          </cell>
          <cell r="X13">
            <v>573.29999999999995</v>
          </cell>
          <cell r="Y13">
            <v>1054.0999999999999</v>
          </cell>
          <cell r="AC13">
            <v>582.29999999999995</v>
          </cell>
        </row>
        <row r="14">
          <cell r="O14">
            <v>802.1</v>
          </cell>
          <cell r="T14">
            <v>689.47</v>
          </cell>
          <cell r="AD14">
            <v>1324.6</v>
          </cell>
        </row>
        <row r="15">
          <cell r="N15">
            <v>25.6</v>
          </cell>
          <cell r="Q15">
            <v>21.7</v>
          </cell>
          <cell r="S15">
            <v>32.700000000000003</v>
          </cell>
          <cell r="X15">
            <v>32.700000000000003</v>
          </cell>
          <cell r="AC15">
            <v>25.7</v>
          </cell>
        </row>
        <row r="16">
          <cell r="L16">
            <v>544.15</v>
          </cell>
          <cell r="M16">
            <v>9.1999999999999993</v>
          </cell>
          <cell r="N16">
            <v>0.3</v>
          </cell>
          <cell r="Q16">
            <v>3483.66</v>
          </cell>
          <cell r="R16">
            <v>16.3</v>
          </cell>
          <cell r="S16">
            <v>0.2</v>
          </cell>
          <cell r="V16">
            <v>521.72</v>
          </cell>
          <cell r="W16">
            <v>9.1999999999999993</v>
          </cell>
          <cell r="X16">
            <v>0.3</v>
          </cell>
          <cell r="AA16">
            <v>532.94000000000005</v>
          </cell>
          <cell r="AB16">
            <v>16.3</v>
          </cell>
          <cell r="AC16">
            <v>0.2</v>
          </cell>
        </row>
        <row r="17">
          <cell r="V17">
            <v>25.7</v>
          </cell>
          <cell r="AA17">
            <v>35.4</v>
          </cell>
        </row>
        <row r="22">
          <cell r="G22">
            <v>502.4</v>
          </cell>
          <cell r="H22">
            <v>112</v>
          </cell>
          <cell r="I22">
            <v>1819.5</v>
          </cell>
          <cell r="J22">
            <v>684</v>
          </cell>
          <cell r="L22">
            <v>480.1</v>
          </cell>
          <cell r="M22">
            <v>105.1</v>
          </cell>
          <cell r="N22">
            <v>1933.9</v>
          </cell>
          <cell r="O22">
            <v>627</v>
          </cell>
          <cell r="Q22">
            <v>2074.9</v>
          </cell>
          <cell r="R22">
            <v>224</v>
          </cell>
          <cell r="S22">
            <v>257</v>
          </cell>
          <cell r="T22">
            <v>562</v>
          </cell>
          <cell r="V22">
            <v>1727.5</v>
          </cell>
          <cell r="W22">
            <v>269.5</v>
          </cell>
          <cell r="X22">
            <v>327.3</v>
          </cell>
          <cell r="Y22">
            <v>795.9</v>
          </cell>
          <cell r="AA22">
            <v>1464.7</v>
          </cell>
          <cell r="AB22">
            <v>260.5</v>
          </cell>
          <cell r="AC22">
            <v>368</v>
          </cell>
          <cell r="AD22">
            <v>1047.4000000000001</v>
          </cell>
        </row>
      </sheetData>
      <sheetData sheetId="5" refreshError="1"/>
      <sheetData sheetId="6" refreshError="1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1.5</v>
          </cell>
          <cell r="F21">
            <v>1</v>
          </cell>
          <cell r="G21">
            <v>64.7</v>
          </cell>
          <cell r="H21">
            <v>288.3</v>
          </cell>
          <cell r="K21">
            <v>0.3</v>
          </cell>
          <cell r="L21">
            <v>0.2</v>
          </cell>
          <cell r="M21">
            <v>12.5</v>
          </cell>
          <cell r="N21">
            <v>55.6</v>
          </cell>
        </row>
        <row r="22">
          <cell r="E22">
            <v>478.6</v>
          </cell>
          <cell r="F22">
            <v>104.1</v>
          </cell>
          <cell r="G22">
            <v>1869.2</v>
          </cell>
          <cell r="H22">
            <v>338.7</v>
          </cell>
          <cell r="K22">
            <v>73.3</v>
          </cell>
          <cell r="L22">
            <v>15.9</v>
          </cell>
          <cell r="M22">
            <v>286.2</v>
          </cell>
          <cell r="N22">
            <v>51.9</v>
          </cell>
        </row>
        <row r="23">
          <cell r="E23">
            <v>8.3000000000000007</v>
          </cell>
          <cell r="F23">
            <v>1</v>
          </cell>
          <cell r="G23">
            <v>118.2</v>
          </cell>
          <cell r="H23">
            <v>154.80000000000001</v>
          </cell>
          <cell r="K23">
            <v>1.7</v>
          </cell>
          <cell r="L23">
            <v>0.2</v>
          </cell>
          <cell r="M23">
            <v>24.5</v>
          </cell>
          <cell r="N23">
            <v>32.1</v>
          </cell>
        </row>
        <row r="57">
          <cell r="E57">
            <v>16</v>
          </cell>
          <cell r="F57">
            <v>11</v>
          </cell>
          <cell r="G57">
            <v>49</v>
          </cell>
          <cell r="H57">
            <v>500</v>
          </cell>
          <cell r="K57">
            <v>3.1</v>
          </cell>
          <cell r="L57">
            <v>2.2000000000000002</v>
          </cell>
          <cell r="M57">
            <v>9.4</v>
          </cell>
          <cell r="N57">
            <v>96.4</v>
          </cell>
        </row>
        <row r="58">
          <cell r="E58">
            <v>1448.7</v>
          </cell>
          <cell r="F58">
            <v>249.5</v>
          </cell>
          <cell r="G58">
            <v>319</v>
          </cell>
          <cell r="H58">
            <v>547.4</v>
          </cell>
          <cell r="K58">
            <v>221.8</v>
          </cell>
          <cell r="L58">
            <v>38.200000000000003</v>
          </cell>
          <cell r="M58">
            <v>48.8</v>
          </cell>
          <cell r="N58">
            <v>83.8</v>
          </cell>
        </row>
        <row r="59">
          <cell r="E59">
            <v>8</v>
          </cell>
          <cell r="F59">
            <v>1</v>
          </cell>
          <cell r="G59">
            <v>120</v>
          </cell>
          <cell r="H59">
            <v>151.30000000000001</v>
          </cell>
          <cell r="K59">
            <v>1.7</v>
          </cell>
          <cell r="L59">
            <v>0.2</v>
          </cell>
          <cell r="M59">
            <v>24.9</v>
          </cell>
          <cell r="N59">
            <v>31.4</v>
          </cell>
        </row>
      </sheetData>
      <sheetData sheetId="7" refreshError="1"/>
      <sheetData sheetId="8" refreshError="1">
        <row r="7">
          <cell r="G7">
            <v>2239</v>
          </cell>
        </row>
        <row r="10">
          <cell r="G10">
            <v>2095.4299999999998</v>
          </cell>
          <cell r="H10">
            <v>2130</v>
          </cell>
          <cell r="I10">
            <v>2417.44</v>
          </cell>
          <cell r="J10">
            <v>2343</v>
          </cell>
          <cell r="K10">
            <v>2700</v>
          </cell>
        </row>
        <row r="12">
          <cell r="G12">
            <v>2095.4299999999998</v>
          </cell>
          <cell r="H12">
            <v>2130</v>
          </cell>
          <cell r="I12">
            <v>2178.623</v>
          </cell>
          <cell r="J12">
            <v>2343</v>
          </cell>
          <cell r="K12">
            <v>2700</v>
          </cell>
        </row>
        <row r="13">
          <cell r="G13">
            <v>6</v>
          </cell>
          <cell r="H13">
            <v>6.2</v>
          </cell>
          <cell r="I13">
            <v>6</v>
          </cell>
          <cell r="J13">
            <v>6.1</v>
          </cell>
          <cell r="K13">
            <v>6.1</v>
          </cell>
        </row>
        <row r="14">
          <cell r="G14">
            <v>1.76</v>
          </cell>
          <cell r="H14">
            <v>1.7939000000000001</v>
          </cell>
          <cell r="I14">
            <v>2.1</v>
          </cell>
          <cell r="J14">
            <v>2.15</v>
          </cell>
          <cell r="K14">
            <v>2.15</v>
          </cell>
        </row>
        <row r="17">
          <cell r="G17">
            <v>15</v>
          </cell>
          <cell r="H17">
            <v>16.399999999999999</v>
          </cell>
          <cell r="I17">
            <v>15</v>
          </cell>
          <cell r="J17">
            <v>15</v>
          </cell>
          <cell r="K17">
            <v>15</v>
          </cell>
        </row>
        <row r="20">
          <cell r="G20">
            <v>75</v>
          </cell>
          <cell r="H20">
            <v>75.3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13.4</v>
          </cell>
          <cell r="I23">
            <v>15</v>
          </cell>
          <cell r="J23">
            <v>16.399999999999999</v>
          </cell>
          <cell r="K23">
            <v>16.399999999999999</v>
          </cell>
        </row>
        <row r="26">
          <cell r="G26">
            <v>22</v>
          </cell>
          <cell r="H26">
            <v>11.8</v>
          </cell>
          <cell r="I26">
            <v>11</v>
          </cell>
          <cell r="J26">
            <v>11</v>
          </cell>
          <cell r="K26">
            <v>11</v>
          </cell>
        </row>
        <row r="38">
          <cell r="G38">
            <v>7384</v>
          </cell>
          <cell r="H38">
            <v>7384</v>
          </cell>
          <cell r="I38">
            <v>7821.8</v>
          </cell>
          <cell r="J38">
            <v>7821.8</v>
          </cell>
          <cell r="K38">
            <v>8611.7999999999993</v>
          </cell>
        </row>
      </sheetData>
      <sheetData sheetId="9" refreshError="1"/>
      <sheetData sheetId="10" refreshError="1"/>
      <sheetData sheetId="11" refreshError="1">
        <row r="12">
          <cell r="F12">
            <v>34019</v>
          </cell>
          <cell r="G12">
            <v>38783</v>
          </cell>
          <cell r="H12">
            <v>38783</v>
          </cell>
          <cell r="J12">
            <v>76654</v>
          </cell>
        </row>
        <row r="13">
          <cell r="F13">
            <v>28316</v>
          </cell>
          <cell r="G13">
            <v>19695</v>
          </cell>
          <cell r="H13">
            <v>19695</v>
          </cell>
          <cell r="J13">
            <v>40042</v>
          </cell>
        </row>
        <row r="14">
          <cell r="F14">
            <v>52289</v>
          </cell>
          <cell r="G14">
            <v>48301</v>
          </cell>
          <cell r="H14">
            <v>48301</v>
          </cell>
          <cell r="J14">
            <v>92944</v>
          </cell>
        </row>
        <row r="15">
          <cell r="F15">
            <v>24313</v>
          </cell>
          <cell r="G15">
            <v>27273</v>
          </cell>
          <cell r="H15">
            <v>27273</v>
          </cell>
          <cell r="J15">
            <v>48652</v>
          </cell>
        </row>
        <row r="22">
          <cell r="F22">
            <v>1050</v>
          </cell>
          <cell r="G22">
            <v>0</v>
          </cell>
          <cell r="H22">
            <v>1050</v>
          </cell>
          <cell r="I22">
            <v>1050</v>
          </cell>
          <cell r="J22">
            <v>1050</v>
          </cell>
        </row>
        <row r="23">
          <cell r="F23">
            <v>11616</v>
          </cell>
          <cell r="G23">
            <v>17159</v>
          </cell>
          <cell r="H23">
            <v>17644</v>
          </cell>
          <cell r="I23">
            <v>20721</v>
          </cell>
          <cell r="J23">
            <v>46242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8">
          <cell r="B28" t="str">
            <v>налог на землю</v>
          </cell>
          <cell r="F28">
            <v>9188</v>
          </cell>
          <cell r="G28">
            <v>4048</v>
          </cell>
          <cell r="H28">
            <v>9969</v>
          </cell>
          <cell r="I28">
            <v>9969</v>
          </cell>
          <cell r="J28">
            <v>9969</v>
          </cell>
        </row>
        <row r="29">
          <cell r="B29" t="str">
            <v>транспортный налог</v>
          </cell>
          <cell r="F29">
            <v>438</v>
          </cell>
          <cell r="G29">
            <v>478</v>
          </cell>
          <cell r="H29">
            <v>478</v>
          </cell>
          <cell r="I29">
            <v>478</v>
          </cell>
          <cell r="J29">
            <v>998</v>
          </cell>
        </row>
        <row r="32">
          <cell r="F32">
            <v>553466.512614112</v>
          </cell>
          <cell r="G32">
            <v>528587.9997310146</v>
          </cell>
          <cell r="H32">
            <v>601457.00376525149</v>
          </cell>
          <cell r="I32">
            <v>874704.27696346072</v>
          </cell>
          <cell r="J32">
            <v>972591.67798880022</v>
          </cell>
        </row>
        <row r="34">
          <cell r="B34" t="str">
            <v>Регистрация прав собственности на недвижимость</v>
          </cell>
        </row>
        <row r="35">
          <cell r="B35" t="str">
            <v>Негосударственное пенсионное обеспечение</v>
          </cell>
        </row>
        <row r="36">
          <cell r="B36" t="str">
            <v>Услуги МРСК</v>
          </cell>
        </row>
        <row r="40">
          <cell r="F40">
            <v>0</v>
          </cell>
          <cell r="G40">
            <v>0</v>
          </cell>
          <cell r="H40">
            <v>345008</v>
          </cell>
          <cell r="I40">
            <v>383322</v>
          </cell>
          <cell r="J40">
            <v>445350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52">
          <cell r="F52">
            <v>3117.9</v>
          </cell>
          <cell r="G52">
            <v>3146.1000000000004</v>
          </cell>
          <cell r="H52">
            <v>3117.9</v>
          </cell>
          <cell r="I52">
            <v>3120.2000000000003</v>
          </cell>
          <cell r="J52">
            <v>3140.6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>
        <row r="2">
          <cell r="A2" t="str">
            <v>ТЭС-1</v>
          </cell>
        </row>
        <row r="14">
          <cell r="B14" t="str">
            <v>ТЭС-1</v>
          </cell>
        </row>
        <row r="15">
          <cell r="B15" t="str">
            <v>ТЭС-2</v>
          </cell>
        </row>
        <row r="20">
          <cell r="B20" t="str">
            <v>Котельная - 1</v>
          </cell>
        </row>
        <row r="21">
          <cell r="B21" t="str">
            <v>Котельная - 2</v>
          </cell>
        </row>
        <row r="22">
          <cell r="B22" t="str">
            <v>Котельная - 2</v>
          </cell>
        </row>
        <row r="26">
          <cell r="B26" t="str">
            <v>Электробойлерная - 1</v>
          </cell>
        </row>
        <row r="27">
          <cell r="B27" t="str">
            <v>Всего</v>
          </cell>
        </row>
        <row r="28">
          <cell r="B28" t="str">
            <v>Всего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 t="str">
            <v>ТЭС-1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24">
          <cell r="O24">
            <v>0</v>
          </cell>
        </row>
        <row r="27">
          <cell r="O27">
            <v>0</v>
          </cell>
          <cell r="P27">
            <v>0</v>
          </cell>
        </row>
        <row r="31">
          <cell r="O31">
            <v>0</v>
          </cell>
        </row>
        <row r="38">
          <cell r="P38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8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6" refreshError="1"/>
      <sheetData sheetId="267" refreshError="1"/>
      <sheetData sheetId="268" refreshError="1"/>
      <sheetData sheetId="269"/>
      <sheetData sheetId="27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topLeftCell="A59" zoomScale="80" zoomScaleNormal="80" workbookViewId="0">
      <selection activeCell="H78" sqref="H78"/>
    </sheetView>
  </sheetViews>
  <sheetFormatPr defaultColWidth="9.85546875" defaultRowHeight="15.75" outlineLevelRow="2" x14ac:dyDescent="0.25"/>
  <cols>
    <col min="1" max="1" width="11.28515625" style="1" bestFit="1" customWidth="1"/>
    <col min="2" max="2" width="70.5703125" style="1" customWidth="1"/>
    <col min="3" max="4" width="15.7109375" style="1" bestFit="1" customWidth="1"/>
    <col min="5" max="6" width="15.7109375" style="1" customWidth="1"/>
    <col min="7" max="7" width="12.42578125" style="1" bestFit="1" customWidth="1"/>
    <col min="8" max="10" width="12.5703125" style="1" customWidth="1"/>
    <col min="11" max="16384" width="9.85546875" style="1"/>
  </cols>
  <sheetData>
    <row r="1" spans="1:10" ht="37.5" customHeight="1" x14ac:dyDescent="0.25">
      <c r="A1" s="106" t="s">
        <v>69</v>
      </c>
      <c r="B1" s="106"/>
      <c r="C1" s="106"/>
      <c r="D1" s="106"/>
      <c r="E1" s="106"/>
      <c r="F1" s="106"/>
    </row>
    <row r="2" spans="1:10" ht="20.25" hidden="1" x14ac:dyDescent="0.25">
      <c r="A2" s="2"/>
      <c r="B2" s="2"/>
      <c r="C2" s="53"/>
      <c r="D2" s="53"/>
      <c r="E2" s="53"/>
      <c r="F2" s="53"/>
    </row>
    <row r="3" spans="1:10" ht="20.25" hidden="1" x14ac:dyDescent="0.25">
      <c r="A3" s="2"/>
      <c r="B3" s="2"/>
      <c r="C3" s="2"/>
      <c r="D3" s="53"/>
      <c r="E3" s="53"/>
      <c r="F3" s="53"/>
    </row>
    <row r="4" spans="1:10" ht="20.25" hidden="1" x14ac:dyDescent="0.25">
      <c r="A4" s="2"/>
      <c r="B4" s="2"/>
      <c r="C4" s="2"/>
      <c r="D4" s="53"/>
      <c r="E4" s="53"/>
      <c r="F4" s="53"/>
    </row>
    <row r="5" spans="1:10" ht="16.5" thickBot="1" x14ac:dyDescent="0.3">
      <c r="A5" s="3"/>
      <c r="C5" s="4"/>
      <c r="D5" s="4"/>
      <c r="E5" s="4"/>
      <c r="F5" s="4"/>
    </row>
    <row r="6" spans="1:10" ht="19.5" thickBot="1" x14ac:dyDescent="0.3">
      <c r="A6" s="107" t="s">
        <v>0</v>
      </c>
      <c r="B6" s="109" t="s">
        <v>1</v>
      </c>
      <c r="C6" s="5">
        <v>2026</v>
      </c>
      <c r="D6" s="6">
        <v>2027</v>
      </c>
      <c r="E6" s="6">
        <v>2028</v>
      </c>
      <c r="F6" s="54">
        <v>2029</v>
      </c>
    </row>
    <row r="7" spans="1:10" ht="19.5" thickBot="1" x14ac:dyDescent="0.3">
      <c r="A7" s="108"/>
      <c r="B7" s="110"/>
      <c r="C7" s="5" t="s">
        <v>2</v>
      </c>
      <c r="D7" s="6" t="s">
        <v>2</v>
      </c>
      <c r="E7" s="6" t="s">
        <v>2</v>
      </c>
      <c r="F7" s="54" t="s">
        <v>2</v>
      </c>
    </row>
    <row r="8" spans="1:10" s="10" customFormat="1" ht="38.25" customHeight="1" thickBot="1" x14ac:dyDescent="0.3">
      <c r="A8" s="7" t="s">
        <v>3</v>
      </c>
      <c r="B8" s="8" t="s">
        <v>4</v>
      </c>
      <c r="C8" s="9">
        <f>C9+C10</f>
        <v>139072390.3837842</v>
      </c>
      <c r="D8" s="9">
        <f t="shared" ref="D8:F8" si="0">D9+D10</f>
        <v>192227563.6220862</v>
      </c>
      <c r="E8" s="9">
        <f t="shared" si="0"/>
        <v>237021571.6580396</v>
      </c>
      <c r="F8" s="55">
        <f t="shared" si="0"/>
        <v>217917419.75839156</v>
      </c>
    </row>
    <row r="9" spans="1:10" s="10" customFormat="1" ht="18.75" x14ac:dyDescent="0.25">
      <c r="A9" s="11" t="s">
        <v>5</v>
      </c>
      <c r="B9" s="12" t="s">
        <v>6</v>
      </c>
      <c r="C9" s="13">
        <v>103000265.71269996</v>
      </c>
      <c r="D9" s="13">
        <v>151166676.21659997</v>
      </c>
      <c r="E9" s="13">
        <v>194562896.67579997</v>
      </c>
      <c r="F9" s="56">
        <v>200369124.535</v>
      </c>
      <c r="H9" s="14"/>
      <c r="I9" s="14"/>
      <c r="J9" s="14"/>
    </row>
    <row r="10" spans="1:10" s="10" customFormat="1" ht="19.5" thickBot="1" x14ac:dyDescent="0.3">
      <c r="A10" s="15" t="s">
        <v>7</v>
      </c>
      <c r="B10" s="16" t="s">
        <v>8</v>
      </c>
      <c r="C10" s="17">
        <v>36072124.67108424</v>
      </c>
      <c r="D10" s="17">
        <v>41060887.405486219</v>
      </c>
      <c r="E10" s="17">
        <v>42458674.982239626</v>
      </c>
      <c r="F10" s="57">
        <v>17548295.22339157</v>
      </c>
    </row>
    <row r="11" spans="1:10" ht="16.5" thickBot="1" x14ac:dyDescent="0.3">
      <c r="A11" s="18" t="s">
        <v>9</v>
      </c>
      <c r="B11" s="19" t="s">
        <v>70</v>
      </c>
      <c r="C11" s="20">
        <v>126746451.66703144</v>
      </c>
      <c r="D11" s="21">
        <v>113277113.67253461</v>
      </c>
      <c r="E11" s="21">
        <v>99827517.435630858</v>
      </c>
      <c r="F11" s="58">
        <v>64435612.561419077</v>
      </c>
      <c r="G11" s="22"/>
    </row>
    <row r="12" spans="1:10" outlineLevel="1" x14ac:dyDescent="0.25">
      <c r="A12" s="23" t="s">
        <v>10</v>
      </c>
      <c r="B12" s="24" t="s">
        <v>6</v>
      </c>
      <c r="C12" s="25">
        <v>93278456.382699966</v>
      </c>
      <c r="D12" s="26">
        <v>88612534.096599981</v>
      </c>
      <c r="E12" s="26">
        <v>76762477.825799972</v>
      </c>
      <c r="F12" s="59">
        <v>60729347.234999999</v>
      </c>
      <c r="G12" s="22"/>
    </row>
    <row r="13" spans="1:10" outlineLevel="2" x14ac:dyDescent="0.25">
      <c r="A13" s="27" t="s">
        <v>11</v>
      </c>
      <c r="B13" s="28" t="s">
        <v>12</v>
      </c>
      <c r="C13" s="29">
        <v>52602524.590000004</v>
      </c>
      <c r="D13" s="30">
        <v>52030269.890000008</v>
      </c>
      <c r="E13" s="30">
        <v>49101578.480000004</v>
      </c>
      <c r="F13" s="60">
        <v>50158163.759999998</v>
      </c>
      <c r="G13" s="22"/>
    </row>
    <row r="14" spans="1:10" outlineLevel="2" x14ac:dyDescent="0.25">
      <c r="A14" s="27" t="s">
        <v>13</v>
      </c>
      <c r="B14" s="28" t="s">
        <v>14</v>
      </c>
      <c r="C14" s="29">
        <v>40675931.79269997</v>
      </c>
      <c r="D14" s="30">
        <v>36582264.206599973</v>
      </c>
      <c r="E14" s="30">
        <v>27660899.345799964</v>
      </c>
      <c r="F14" s="60">
        <v>10571183.475</v>
      </c>
      <c r="G14" s="22"/>
    </row>
    <row r="15" spans="1:10" outlineLevel="1" x14ac:dyDescent="0.25">
      <c r="A15" s="31" t="s">
        <v>15</v>
      </c>
      <c r="B15" s="32" t="s">
        <v>8</v>
      </c>
      <c r="C15" s="29">
        <v>33467995.284331463</v>
      </c>
      <c r="D15" s="30">
        <v>24664579.575934626</v>
      </c>
      <c r="E15" s="30">
        <v>23065039.609830882</v>
      </c>
      <c r="F15" s="60">
        <v>3706265.326419075</v>
      </c>
      <c r="G15" s="22"/>
    </row>
    <row r="16" spans="1:10" outlineLevel="2" x14ac:dyDescent="0.25">
      <c r="A16" s="27" t="s">
        <v>16</v>
      </c>
      <c r="B16" s="28" t="s">
        <v>17</v>
      </c>
      <c r="C16" s="29">
        <v>15683597.364670437</v>
      </c>
      <c r="D16" s="30">
        <v>15837194.016807657</v>
      </c>
      <c r="E16" s="30">
        <v>15746872.825332483</v>
      </c>
      <c r="F16" s="60">
        <v>1246071.5411820321</v>
      </c>
      <c r="G16" s="22"/>
    </row>
    <row r="17" spans="1:7" ht="16.5" outlineLevel="2" thickBot="1" x14ac:dyDescent="0.3">
      <c r="A17" s="33" t="s">
        <v>18</v>
      </c>
      <c r="B17" s="34" t="s">
        <v>19</v>
      </c>
      <c r="C17" s="35">
        <v>17784397.919661026</v>
      </c>
      <c r="D17" s="36">
        <v>8827385.5591269694</v>
      </c>
      <c r="E17" s="36">
        <v>7318166.7844983991</v>
      </c>
      <c r="F17" s="61">
        <v>2460193.7852370432</v>
      </c>
      <c r="G17" s="22"/>
    </row>
    <row r="18" spans="1:7" ht="16.5" thickBot="1" x14ac:dyDescent="0.3">
      <c r="A18" s="18" t="s">
        <v>20</v>
      </c>
      <c r="B18" s="19" t="str">
        <f>"Амортизация от планируемого ввода ОС и НМА в "&amp;$C$6 &amp;" году"</f>
        <v>Амортизация от планируемого ввода ОС и НМА в 2026 году</v>
      </c>
      <c r="C18" s="20">
        <v>12325938.716752777</v>
      </c>
      <c r="D18" s="21">
        <v>35625820.04669445</v>
      </c>
      <c r="E18" s="21">
        <v>35625820.046694458</v>
      </c>
      <c r="F18" s="58">
        <v>32135874.089941684</v>
      </c>
      <c r="G18" s="22"/>
    </row>
    <row r="19" spans="1:7" ht="16.5" customHeight="1" outlineLevel="1" x14ac:dyDescent="0.25">
      <c r="A19" s="23" t="s">
        <v>21</v>
      </c>
      <c r="B19" s="24" t="s">
        <v>6</v>
      </c>
      <c r="C19" s="25">
        <v>9721809.3300000001</v>
      </c>
      <c r="D19" s="26">
        <v>19811694.960000001</v>
      </c>
      <c r="E19" s="26">
        <v>19811694.960000001</v>
      </c>
      <c r="F19" s="59">
        <v>19811694.960000001</v>
      </c>
      <c r="G19" s="22"/>
    </row>
    <row r="20" spans="1:7" outlineLevel="2" x14ac:dyDescent="0.25">
      <c r="A20" s="27" t="s">
        <v>22</v>
      </c>
      <c r="B20" s="28" t="s">
        <v>12</v>
      </c>
      <c r="C20" s="29">
        <v>9721809.3300000001</v>
      </c>
      <c r="D20" s="30">
        <v>19811694.960000001</v>
      </c>
      <c r="E20" s="30">
        <v>19811694.960000001</v>
      </c>
      <c r="F20" s="60">
        <v>19811694.960000001</v>
      </c>
      <c r="G20" s="22"/>
    </row>
    <row r="21" spans="1:7" outlineLevel="2" x14ac:dyDescent="0.25">
      <c r="A21" s="27" t="s">
        <v>23</v>
      </c>
      <c r="B21" s="28" t="s">
        <v>14</v>
      </c>
      <c r="C21" s="29">
        <v>0</v>
      </c>
      <c r="D21" s="30">
        <v>0</v>
      </c>
      <c r="E21" s="30">
        <v>0</v>
      </c>
      <c r="F21" s="60">
        <v>0</v>
      </c>
      <c r="G21" s="22"/>
    </row>
    <row r="22" spans="1:7" outlineLevel="1" x14ac:dyDescent="0.25">
      <c r="A22" s="31" t="s">
        <v>24</v>
      </c>
      <c r="B22" s="32" t="s">
        <v>8</v>
      </c>
      <c r="C22" s="29">
        <v>2604129.3867527773</v>
      </c>
      <c r="D22" s="30">
        <v>15814125.086694451</v>
      </c>
      <c r="E22" s="30">
        <v>15814125.086694458</v>
      </c>
      <c r="F22" s="60">
        <v>12324179.129941683</v>
      </c>
      <c r="G22" s="22"/>
    </row>
    <row r="23" spans="1:7" outlineLevel="2" x14ac:dyDescent="0.25">
      <c r="A23" s="27" t="s">
        <v>25</v>
      </c>
      <c r="B23" s="28" t="s">
        <v>17</v>
      </c>
      <c r="C23" s="29">
        <v>417863.11111111112</v>
      </c>
      <c r="D23" s="29">
        <v>2214284.4444444445</v>
      </c>
      <c r="E23" s="29">
        <v>2214284.4444444445</v>
      </c>
      <c r="F23" s="62">
        <v>0</v>
      </c>
      <c r="G23" s="22"/>
    </row>
    <row r="24" spans="1:7" ht="16.5" outlineLevel="2" thickBot="1" x14ac:dyDescent="0.3">
      <c r="A24" s="33" t="s">
        <v>26</v>
      </c>
      <c r="B24" s="34" t="s">
        <v>19</v>
      </c>
      <c r="C24" s="35">
        <v>2186266.2756416663</v>
      </c>
      <c r="D24" s="35">
        <v>13599840.642250007</v>
      </c>
      <c r="E24" s="35">
        <v>13599840.642250014</v>
      </c>
      <c r="F24" s="63">
        <v>12324179.129941683</v>
      </c>
      <c r="G24" s="22"/>
    </row>
    <row r="25" spans="1:7" ht="16.5" thickBot="1" x14ac:dyDescent="0.3">
      <c r="A25" s="18" t="s">
        <v>27</v>
      </c>
      <c r="B25" s="19" t="str">
        <f>"Амортизация от планируемого ввода ОС и НМА в "&amp;$C$6+1 &amp;" году"</f>
        <v>Амортизация от планируемого ввода ОС и НМА в 2027 году</v>
      </c>
      <c r="C25" s="20">
        <v>0</v>
      </c>
      <c r="D25" s="21">
        <v>43324629.902857147</v>
      </c>
      <c r="E25" s="21">
        <v>91096582.697142839</v>
      </c>
      <c r="F25" s="58">
        <v>87934239.839999989</v>
      </c>
      <c r="G25" s="22"/>
    </row>
    <row r="26" spans="1:7" ht="16.5" customHeight="1" outlineLevel="1" x14ac:dyDescent="0.25">
      <c r="A26" s="23" t="s">
        <v>28</v>
      </c>
      <c r="B26" s="24" t="s">
        <v>6</v>
      </c>
      <c r="C26" s="25">
        <v>0</v>
      </c>
      <c r="D26" s="26">
        <v>42742447.160000004</v>
      </c>
      <c r="E26" s="26">
        <v>87713737.439999983</v>
      </c>
      <c r="F26" s="59">
        <v>87713737.439999983</v>
      </c>
      <c r="G26" s="22"/>
    </row>
    <row r="27" spans="1:7" outlineLevel="2" x14ac:dyDescent="0.25">
      <c r="A27" s="27" t="s">
        <v>29</v>
      </c>
      <c r="B27" s="28" t="s">
        <v>12</v>
      </c>
      <c r="C27" s="29"/>
      <c r="D27" s="30">
        <v>42742447.160000004</v>
      </c>
      <c r="E27" s="30">
        <v>87713737.439999983</v>
      </c>
      <c r="F27" s="60">
        <v>87713737.439999983</v>
      </c>
      <c r="G27" s="22"/>
    </row>
    <row r="28" spans="1:7" outlineLevel="2" x14ac:dyDescent="0.25">
      <c r="A28" s="27" t="s">
        <v>30</v>
      </c>
      <c r="B28" s="28" t="s">
        <v>14</v>
      </c>
      <c r="C28" s="29"/>
      <c r="D28" s="30">
        <v>0</v>
      </c>
      <c r="E28" s="30">
        <v>0</v>
      </c>
      <c r="F28" s="60">
        <v>0</v>
      </c>
      <c r="G28" s="22"/>
    </row>
    <row r="29" spans="1:7" outlineLevel="1" x14ac:dyDescent="0.25">
      <c r="A29" s="31" t="s">
        <v>31</v>
      </c>
      <c r="B29" s="32" t="s">
        <v>8</v>
      </c>
      <c r="C29" s="29">
        <v>0</v>
      </c>
      <c r="D29" s="30">
        <v>582182.74285714282</v>
      </c>
      <c r="E29" s="30">
        <v>3382845.2571428563</v>
      </c>
      <c r="F29" s="60">
        <v>220502.40000000002</v>
      </c>
      <c r="G29" s="22"/>
    </row>
    <row r="30" spans="1:7" outlineLevel="2" x14ac:dyDescent="0.25">
      <c r="A30" s="27" t="s">
        <v>32</v>
      </c>
      <c r="B30" s="28" t="s">
        <v>17</v>
      </c>
      <c r="C30" s="29"/>
      <c r="D30" s="30">
        <v>582182.74285714282</v>
      </c>
      <c r="E30" s="30">
        <v>3382845.2571428563</v>
      </c>
      <c r="F30" s="60">
        <v>220502.40000000002</v>
      </c>
      <c r="G30" s="22"/>
    </row>
    <row r="31" spans="1:7" ht="16.5" outlineLevel="2" thickBot="1" x14ac:dyDescent="0.3">
      <c r="A31" s="33" t="s">
        <v>33</v>
      </c>
      <c r="B31" s="34" t="s">
        <v>19</v>
      </c>
      <c r="C31" s="35"/>
      <c r="D31" s="36">
        <v>0</v>
      </c>
      <c r="E31" s="36">
        <v>0</v>
      </c>
      <c r="F31" s="61">
        <v>0</v>
      </c>
      <c r="G31" s="22"/>
    </row>
    <row r="32" spans="1:7" ht="16.5" thickBot="1" x14ac:dyDescent="0.3">
      <c r="A32" s="18" t="s">
        <v>34</v>
      </c>
      <c r="B32" s="19" t="str">
        <f>"Амортизация от планируемого ввода ОС и НМА в "&amp;$C$6+2 &amp;" году"</f>
        <v>Амортизация от планируемого ввода ОС и НМА в 2028 году</v>
      </c>
      <c r="C32" s="20">
        <v>0</v>
      </c>
      <c r="D32" s="21">
        <v>0</v>
      </c>
      <c r="E32" s="21">
        <v>10471651.47857143</v>
      </c>
      <c r="F32" s="58">
        <v>22471509.994285714</v>
      </c>
      <c r="G32" s="22"/>
    </row>
    <row r="33" spans="1:7" ht="16.5" customHeight="1" outlineLevel="1" x14ac:dyDescent="0.25">
      <c r="A33" s="23" t="s">
        <v>35</v>
      </c>
      <c r="B33" s="24" t="s">
        <v>6</v>
      </c>
      <c r="C33" s="25">
        <v>0</v>
      </c>
      <c r="D33" s="26">
        <v>0</v>
      </c>
      <c r="E33" s="26">
        <v>10274986.450000001</v>
      </c>
      <c r="F33" s="59">
        <v>21428380.68</v>
      </c>
      <c r="G33" s="22"/>
    </row>
    <row r="34" spans="1:7" outlineLevel="2" x14ac:dyDescent="0.25">
      <c r="A34" s="27" t="s">
        <v>36</v>
      </c>
      <c r="B34" s="28" t="s">
        <v>12</v>
      </c>
      <c r="C34" s="29"/>
      <c r="D34" s="29"/>
      <c r="E34" s="30">
        <v>10274986.450000001</v>
      </c>
      <c r="F34" s="60">
        <v>21428380.68</v>
      </c>
      <c r="G34" s="22"/>
    </row>
    <row r="35" spans="1:7" outlineLevel="2" x14ac:dyDescent="0.25">
      <c r="A35" s="27" t="s">
        <v>37</v>
      </c>
      <c r="B35" s="28" t="s">
        <v>14</v>
      </c>
      <c r="C35" s="29"/>
      <c r="D35" s="29"/>
      <c r="E35" s="30">
        <v>0</v>
      </c>
      <c r="F35" s="60">
        <v>0</v>
      </c>
      <c r="G35" s="22"/>
    </row>
    <row r="36" spans="1:7" outlineLevel="1" x14ac:dyDescent="0.25">
      <c r="A36" s="31" t="s">
        <v>38</v>
      </c>
      <c r="B36" s="32" t="s">
        <v>8</v>
      </c>
      <c r="C36" s="29">
        <v>0</v>
      </c>
      <c r="D36" s="30">
        <v>0</v>
      </c>
      <c r="E36" s="30">
        <v>196665.02857142856</v>
      </c>
      <c r="F36" s="60">
        <v>1043129.3142857144</v>
      </c>
      <c r="G36" s="22"/>
    </row>
    <row r="37" spans="1:7" outlineLevel="2" x14ac:dyDescent="0.25">
      <c r="A37" s="27" t="s">
        <v>39</v>
      </c>
      <c r="B37" s="28" t="s">
        <v>17</v>
      </c>
      <c r="C37" s="29"/>
      <c r="D37" s="29"/>
      <c r="E37" s="30">
        <v>196665.02857142856</v>
      </c>
      <c r="F37" s="60">
        <v>1043129.3142857144</v>
      </c>
      <c r="G37" s="22"/>
    </row>
    <row r="38" spans="1:7" ht="16.5" outlineLevel="2" thickBot="1" x14ac:dyDescent="0.3">
      <c r="A38" s="33" t="s">
        <v>40</v>
      </c>
      <c r="B38" s="34" t="s">
        <v>19</v>
      </c>
      <c r="C38" s="35"/>
      <c r="D38" s="35"/>
      <c r="E38" s="36">
        <v>0</v>
      </c>
      <c r="F38" s="61">
        <v>0</v>
      </c>
      <c r="G38" s="22"/>
    </row>
    <row r="39" spans="1:7" ht="16.5" thickBot="1" x14ac:dyDescent="0.3">
      <c r="A39" s="18" t="s">
        <v>41</v>
      </c>
      <c r="B39" s="19" t="str">
        <f>"Амортизация от планируемого ввода ОС и НМА в "&amp;$C$6+3 &amp;" году"</f>
        <v>Амортизация от планируемого ввода ОС и НМА в 2029 году</v>
      </c>
      <c r="C39" s="20">
        <v>0</v>
      </c>
      <c r="D39" s="21">
        <v>0</v>
      </c>
      <c r="E39" s="21">
        <v>0</v>
      </c>
      <c r="F39" s="58">
        <v>10940183.272745099</v>
      </c>
      <c r="G39" s="22"/>
    </row>
    <row r="40" spans="1:7" ht="16.5" customHeight="1" outlineLevel="1" x14ac:dyDescent="0.25">
      <c r="A40" s="23" t="s">
        <v>42</v>
      </c>
      <c r="B40" s="24" t="s">
        <v>6</v>
      </c>
      <c r="C40" s="25">
        <v>0</v>
      </c>
      <c r="D40" s="26">
        <v>0</v>
      </c>
      <c r="E40" s="26">
        <v>0</v>
      </c>
      <c r="F40" s="59">
        <v>10685964.220000001</v>
      </c>
      <c r="G40" s="22"/>
    </row>
    <row r="41" spans="1:7" outlineLevel="2" x14ac:dyDescent="0.25">
      <c r="A41" s="27" t="s">
        <v>43</v>
      </c>
      <c r="B41" s="28" t="s">
        <v>12</v>
      </c>
      <c r="C41" s="29"/>
      <c r="D41" s="29"/>
      <c r="E41" s="29"/>
      <c r="F41" s="60">
        <v>10685964.220000001</v>
      </c>
      <c r="G41" s="22"/>
    </row>
    <row r="42" spans="1:7" outlineLevel="2" x14ac:dyDescent="0.25">
      <c r="A42" s="27" t="s">
        <v>44</v>
      </c>
      <c r="B42" s="28" t="s">
        <v>14</v>
      </c>
      <c r="C42" s="29"/>
      <c r="D42" s="29"/>
      <c r="E42" s="29"/>
      <c r="F42" s="60">
        <v>0</v>
      </c>
      <c r="G42" s="22"/>
    </row>
    <row r="43" spans="1:7" outlineLevel="1" x14ac:dyDescent="0.25">
      <c r="A43" s="31" t="s">
        <v>45</v>
      </c>
      <c r="B43" s="32" t="s">
        <v>8</v>
      </c>
      <c r="C43" s="29">
        <v>0</v>
      </c>
      <c r="D43" s="30">
        <v>0</v>
      </c>
      <c r="E43" s="30">
        <v>0</v>
      </c>
      <c r="F43" s="60">
        <v>254219.05274509802</v>
      </c>
      <c r="G43" s="22"/>
    </row>
    <row r="44" spans="1:7" outlineLevel="2" x14ac:dyDescent="0.25">
      <c r="A44" s="27" t="s">
        <v>46</v>
      </c>
      <c r="B44" s="28" t="s">
        <v>17</v>
      </c>
      <c r="C44" s="29"/>
      <c r="D44" s="29"/>
      <c r="E44" s="29"/>
      <c r="F44" s="60">
        <v>254219.05274509802</v>
      </c>
      <c r="G44" s="22"/>
    </row>
    <row r="45" spans="1:7" ht="16.5" outlineLevel="2" thickBot="1" x14ac:dyDescent="0.3">
      <c r="A45" s="33" t="s">
        <v>47</v>
      </c>
      <c r="B45" s="34" t="s">
        <v>19</v>
      </c>
      <c r="C45" s="35"/>
      <c r="D45" s="35"/>
      <c r="E45" s="35"/>
      <c r="F45" s="61">
        <v>0</v>
      </c>
      <c r="G45" s="22"/>
    </row>
    <row r="46" spans="1:7" ht="6" customHeight="1" thickBot="1" x14ac:dyDescent="0.3">
      <c r="A46" s="37"/>
      <c r="B46" s="37"/>
      <c r="C46" s="38"/>
      <c r="D46" s="38"/>
      <c r="E46" s="38"/>
      <c r="F46" s="38"/>
    </row>
    <row r="47" spans="1:7" ht="18.75" x14ac:dyDescent="0.25">
      <c r="A47" s="39" t="s">
        <v>48</v>
      </c>
      <c r="B47" s="40" t="s">
        <v>49</v>
      </c>
      <c r="C47" s="41">
        <v>63153226.406666659</v>
      </c>
      <c r="D47" s="41">
        <v>117869696.33952381</v>
      </c>
      <c r="E47" s="41">
        <v>175879493.25380951</v>
      </c>
      <c r="F47" s="64">
        <v>190698475.70333332</v>
      </c>
    </row>
    <row r="48" spans="1:7" x14ac:dyDescent="0.25">
      <c r="A48" s="42" t="s">
        <v>50</v>
      </c>
      <c r="B48" s="43" t="s">
        <v>71</v>
      </c>
      <c r="C48" s="30">
        <v>53160001.076666661</v>
      </c>
      <c r="D48" s="30">
        <v>53160001.076666661</v>
      </c>
      <c r="E48" s="30">
        <v>53160000.946666658</v>
      </c>
      <c r="F48" s="60">
        <v>50122941.719999991</v>
      </c>
    </row>
    <row r="49" spans="1:6" x14ac:dyDescent="0.25">
      <c r="A49" s="42" t="s">
        <v>51</v>
      </c>
      <c r="B49" s="43" t="s">
        <v>53</v>
      </c>
      <c r="C49" s="30">
        <v>9993225.3300000001</v>
      </c>
      <c r="D49" s="30">
        <v>21440190.960000005</v>
      </c>
      <c r="E49" s="30">
        <v>21440190.960000005</v>
      </c>
      <c r="F49" s="60">
        <v>19811694.960000005</v>
      </c>
    </row>
    <row r="50" spans="1:6" x14ac:dyDescent="0.25">
      <c r="A50" s="42" t="s">
        <v>52</v>
      </c>
      <c r="B50" s="43" t="s">
        <v>55</v>
      </c>
      <c r="C50" s="30"/>
      <c r="D50" s="30">
        <v>43269504.302857146</v>
      </c>
      <c r="E50" s="30">
        <v>90876080.297142848</v>
      </c>
      <c r="F50" s="60">
        <v>87713737.439999983</v>
      </c>
    </row>
    <row r="51" spans="1:6" x14ac:dyDescent="0.25">
      <c r="A51" s="42" t="s">
        <v>54</v>
      </c>
      <c r="B51" s="43" t="s">
        <v>57</v>
      </c>
      <c r="C51" s="30"/>
      <c r="D51" s="30"/>
      <c r="E51" s="30">
        <v>10403221.050000001</v>
      </c>
      <c r="F51" s="60">
        <v>22197788.279999997</v>
      </c>
    </row>
    <row r="52" spans="1:6" x14ac:dyDescent="0.25">
      <c r="A52" s="42" t="s">
        <v>56</v>
      </c>
      <c r="B52" s="43" t="s">
        <v>72</v>
      </c>
      <c r="C52" s="30"/>
      <c r="D52" s="30"/>
      <c r="E52" s="30"/>
      <c r="F52" s="62">
        <v>10852313.303333333</v>
      </c>
    </row>
    <row r="53" spans="1:6" ht="6" customHeight="1" thickBot="1" x14ac:dyDescent="0.3">
      <c r="A53" s="65"/>
      <c r="B53" s="66"/>
      <c r="C53" s="67"/>
      <c r="D53" s="68"/>
      <c r="E53" s="68"/>
      <c r="F53" s="69"/>
    </row>
    <row r="54" spans="1:6" ht="19.5" thickBot="1" x14ac:dyDescent="0.3">
      <c r="A54" s="70"/>
      <c r="B54" s="71" t="s">
        <v>58</v>
      </c>
      <c r="C54" s="9">
        <v>75919163.977117538</v>
      </c>
      <c r="D54" s="9">
        <v>74357867.28256242</v>
      </c>
      <c r="E54" s="9">
        <v>61142078.404230058</v>
      </c>
      <c r="F54" s="55">
        <v>27218944.055058241</v>
      </c>
    </row>
    <row r="55" spans="1:6" ht="16.5" thickBot="1" x14ac:dyDescent="0.3">
      <c r="C55" s="44"/>
      <c r="D55" s="44"/>
      <c r="E55" s="44"/>
      <c r="F55" s="44"/>
    </row>
    <row r="56" spans="1:6" ht="18.75" x14ac:dyDescent="0.25">
      <c r="A56" s="39"/>
      <c r="B56" s="45" t="s">
        <v>59</v>
      </c>
      <c r="C56" s="41">
        <v>262792196.24000001</v>
      </c>
      <c r="D56" s="41">
        <v>882204914.27049303</v>
      </c>
      <c r="E56" s="41">
        <v>219567884.8550708</v>
      </c>
      <c r="F56" s="64">
        <v>228338400.75440395</v>
      </c>
    </row>
    <row r="57" spans="1:6" x14ac:dyDescent="0.25">
      <c r="A57" s="46"/>
      <c r="B57" s="47" t="s">
        <v>65</v>
      </c>
      <c r="C57" s="48">
        <v>201645358.08000001</v>
      </c>
      <c r="D57" s="48">
        <v>880826774.27049303</v>
      </c>
      <c r="E57" s="48">
        <v>218130845.8550708</v>
      </c>
      <c r="F57" s="72">
        <v>226847083.75440395</v>
      </c>
    </row>
    <row r="58" spans="1:6" ht="16.5" thickBot="1" x14ac:dyDescent="0.3">
      <c r="A58" s="49"/>
      <c r="B58" s="50" t="s">
        <v>60</v>
      </c>
      <c r="C58" s="51">
        <v>61146838.159999996</v>
      </c>
      <c r="D58" s="51">
        <v>1378140</v>
      </c>
      <c r="E58" s="51">
        <v>1437039</v>
      </c>
      <c r="F58" s="73">
        <v>1491317</v>
      </c>
    </row>
    <row r="59" spans="1:6" ht="5.25" customHeight="1" thickBot="1" x14ac:dyDescent="0.3">
      <c r="B59" s="52"/>
      <c r="C59" s="38"/>
      <c r="D59" s="38"/>
      <c r="E59" s="38"/>
      <c r="F59" s="38"/>
    </row>
    <row r="60" spans="1:6" x14ac:dyDescent="0.25">
      <c r="A60" s="74"/>
      <c r="B60" s="75" t="s">
        <v>66</v>
      </c>
      <c r="C60" s="84">
        <v>198116950.08000001</v>
      </c>
      <c r="D60" s="84">
        <v>877137374.27049303</v>
      </c>
      <c r="E60" s="85">
        <v>214283807.8550708</v>
      </c>
      <c r="F60" s="97">
        <v>222854705.75440395</v>
      </c>
    </row>
    <row r="61" spans="1:6" x14ac:dyDescent="0.25">
      <c r="A61" s="76"/>
      <c r="B61" s="77" t="s">
        <v>61</v>
      </c>
      <c r="C61" s="86">
        <v>37555950.080000013</v>
      </c>
      <c r="D61" s="86">
        <v>187160023.62208623</v>
      </c>
      <c r="E61" s="86">
        <v>214283807.8550708</v>
      </c>
      <c r="F61" s="98">
        <v>216426102.75839156</v>
      </c>
    </row>
    <row r="62" spans="1:6" ht="16.5" thickBot="1" x14ac:dyDescent="0.3">
      <c r="A62" s="78"/>
      <c r="B62" s="79" t="s">
        <v>62</v>
      </c>
      <c r="C62" s="87">
        <v>160561000</v>
      </c>
      <c r="D62" s="87">
        <v>689977350.64840674</v>
      </c>
      <c r="E62" s="87">
        <v>0</v>
      </c>
      <c r="F62" s="99">
        <v>6428602.9960123897</v>
      </c>
    </row>
    <row r="63" spans="1:6" ht="31.5" x14ac:dyDescent="0.25">
      <c r="A63" s="74"/>
      <c r="B63" s="80" t="s">
        <v>73</v>
      </c>
      <c r="C63" s="84">
        <v>2417496</v>
      </c>
      <c r="D63" s="84">
        <v>2527800</v>
      </c>
      <c r="E63" s="85">
        <v>2635806</v>
      </c>
      <c r="F63" s="97">
        <v>2735386</v>
      </c>
    </row>
    <row r="64" spans="1:6" ht="16.5" thickBot="1" x14ac:dyDescent="0.3">
      <c r="A64" s="78"/>
      <c r="B64" s="79" t="s">
        <v>61</v>
      </c>
      <c r="C64" s="87">
        <v>2417496</v>
      </c>
      <c r="D64" s="87">
        <v>2527800</v>
      </c>
      <c r="E64" s="87">
        <v>2635806</v>
      </c>
      <c r="F64" s="99">
        <v>2735386</v>
      </c>
    </row>
    <row r="65" spans="1:6" ht="31.5" x14ac:dyDescent="0.25">
      <c r="A65" s="74"/>
      <c r="B65" s="80" t="s">
        <v>74</v>
      </c>
      <c r="C65" s="84">
        <v>1110912</v>
      </c>
      <c r="D65" s="84">
        <v>1161600</v>
      </c>
      <c r="E65" s="85">
        <v>1211232</v>
      </c>
      <c r="F65" s="97">
        <v>1256992</v>
      </c>
    </row>
    <row r="66" spans="1:6" ht="16.5" thickBot="1" x14ac:dyDescent="0.3">
      <c r="A66" s="78"/>
      <c r="B66" s="79" t="s">
        <v>61</v>
      </c>
      <c r="C66" s="87">
        <v>1110912</v>
      </c>
      <c r="D66" s="87">
        <v>1161600</v>
      </c>
      <c r="E66" s="87">
        <v>1211232</v>
      </c>
      <c r="F66" s="99">
        <v>1256992</v>
      </c>
    </row>
    <row r="67" spans="1:6" ht="31.5" x14ac:dyDescent="0.25">
      <c r="A67" s="74"/>
      <c r="B67" s="80" t="s">
        <v>63</v>
      </c>
      <c r="C67" s="84">
        <v>4917974.16</v>
      </c>
      <c r="D67" s="88"/>
      <c r="E67" s="89"/>
      <c r="F67" s="97"/>
    </row>
    <row r="68" spans="1:6" ht="16.5" thickBot="1" x14ac:dyDescent="0.3">
      <c r="A68" s="78"/>
      <c r="B68" s="79" t="s">
        <v>61</v>
      </c>
      <c r="C68" s="87">
        <v>4917974.16</v>
      </c>
      <c r="D68" s="87"/>
      <c r="E68" s="90"/>
      <c r="F68" s="99"/>
    </row>
    <row r="69" spans="1:6" x14ac:dyDescent="0.25">
      <c r="A69" s="74"/>
      <c r="B69" s="80" t="s">
        <v>67</v>
      </c>
      <c r="C69" s="84">
        <v>1208748</v>
      </c>
      <c r="D69" s="84">
        <v>1263900</v>
      </c>
      <c r="E69" s="85">
        <v>1317903</v>
      </c>
      <c r="F69" s="97">
        <v>1367693</v>
      </c>
    </row>
    <row r="70" spans="1:6" ht="16.5" thickBot="1" x14ac:dyDescent="0.3">
      <c r="A70" s="78"/>
      <c r="B70" s="79" t="s">
        <v>61</v>
      </c>
      <c r="C70" s="87">
        <v>1208748</v>
      </c>
      <c r="D70" s="87">
        <v>1263900</v>
      </c>
      <c r="E70" s="87">
        <v>1317903</v>
      </c>
      <c r="F70" s="99">
        <v>1367693</v>
      </c>
    </row>
    <row r="71" spans="1:6" x14ac:dyDescent="0.25">
      <c r="A71" s="74"/>
      <c r="B71" s="80" t="s">
        <v>68</v>
      </c>
      <c r="C71" s="84">
        <v>109276</v>
      </c>
      <c r="D71" s="84">
        <v>114240</v>
      </c>
      <c r="E71" s="85">
        <v>119136</v>
      </c>
      <c r="F71" s="97">
        <v>123624</v>
      </c>
    </row>
    <row r="72" spans="1:6" ht="16.5" thickBot="1" x14ac:dyDescent="0.3">
      <c r="A72" s="78"/>
      <c r="B72" s="79" t="s">
        <v>61</v>
      </c>
      <c r="C72" s="87">
        <v>109276</v>
      </c>
      <c r="D72" s="87">
        <v>114240</v>
      </c>
      <c r="E72" s="87">
        <v>119136</v>
      </c>
      <c r="F72" s="99">
        <v>123624</v>
      </c>
    </row>
    <row r="73" spans="1:6" ht="31.5" x14ac:dyDescent="0.25">
      <c r="A73" s="74"/>
      <c r="B73" s="80" t="s">
        <v>75</v>
      </c>
      <c r="C73" s="84">
        <v>54910840</v>
      </c>
      <c r="D73" s="88"/>
      <c r="E73" s="89"/>
      <c r="F73" s="97"/>
    </row>
    <row r="74" spans="1:6" x14ac:dyDescent="0.25">
      <c r="A74" s="81"/>
      <c r="B74" s="77" t="s">
        <v>61</v>
      </c>
      <c r="C74" s="86">
        <v>33257373.760000002</v>
      </c>
      <c r="D74" s="91"/>
      <c r="E74" s="92"/>
      <c r="F74" s="100"/>
    </row>
    <row r="75" spans="1:6" ht="16.5" thickBot="1" x14ac:dyDescent="0.3">
      <c r="A75" s="78"/>
      <c r="B75" s="82" t="s">
        <v>76</v>
      </c>
      <c r="C75" s="93">
        <v>21653466.239999998</v>
      </c>
      <c r="D75" s="94"/>
      <c r="E75" s="94"/>
      <c r="F75" s="101"/>
    </row>
    <row r="76" spans="1:6" x14ac:dyDescent="0.25">
      <c r="A76" s="74"/>
      <c r="B76" s="83" t="s">
        <v>64</v>
      </c>
      <c r="C76" s="95">
        <v>262792196.24000001</v>
      </c>
      <c r="D76" s="95">
        <v>882204914.27049303</v>
      </c>
      <c r="E76" s="95">
        <v>219567884.8550708</v>
      </c>
      <c r="F76" s="102">
        <v>228338400.75440395</v>
      </c>
    </row>
    <row r="77" spans="1:6" x14ac:dyDescent="0.25">
      <c r="A77" s="76"/>
      <c r="B77" s="77" t="s">
        <v>61</v>
      </c>
      <c r="C77" s="96">
        <v>80577730.000000015</v>
      </c>
      <c r="D77" s="96">
        <v>192227563.62208623</v>
      </c>
      <c r="E77" s="96">
        <v>219567884.8550708</v>
      </c>
      <c r="F77" s="103">
        <v>221909797.75839156</v>
      </c>
    </row>
    <row r="78" spans="1:6" x14ac:dyDescent="0.25">
      <c r="A78" s="76"/>
      <c r="B78" s="77" t="s">
        <v>76</v>
      </c>
      <c r="C78" s="96">
        <v>21653466.239999998</v>
      </c>
      <c r="D78" s="96"/>
      <c r="E78" s="96"/>
      <c r="F78" s="103"/>
    </row>
    <row r="79" spans="1:6" ht="16.5" thickBot="1" x14ac:dyDescent="0.3">
      <c r="A79" s="78"/>
      <c r="B79" s="79" t="s">
        <v>62</v>
      </c>
      <c r="C79" s="104">
        <v>160561000</v>
      </c>
      <c r="D79" s="104">
        <v>689977350.64840674</v>
      </c>
      <c r="E79" s="104">
        <v>0</v>
      </c>
      <c r="F79" s="105">
        <v>6428602.9960123897</v>
      </c>
    </row>
    <row r="80" spans="1:6" x14ac:dyDescent="0.25">
      <c r="C80" s="22"/>
      <c r="D80" s="22"/>
      <c r="E80" s="22"/>
      <c r="F80" s="22"/>
    </row>
    <row r="81" spans="3:6" x14ac:dyDescent="0.25">
      <c r="C81" s="22"/>
      <c r="D81" s="22"/>
      <c r="E81" s="22"/>
      <c r="F81" s="22"/>
    </row>
  </sheetData>
  <mergeCells count="3">
    <mergeCell ref="A1:F1"/>
    <mergeCell ref="A6:A7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Агафонов Александр Александрович</dc:creator>
  <cp:lastModifiedBy>Батманова Мария Николаевна</cp:lastModifiedBy>
  <dcterms:created xsi:type="dcterms:W3CDTF">2025-03-21T09:18:29Z</dcterms:created>
  <dcterms:modified xsi:type="dcterms:W3CDTF">2026-03-20T10:40:31Z</dcterms:modified>
</cp:coreProperties>
</file>